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Sheet1!$A$6:$AR$70</definedName>
    <definedName name="_xlnm.Print_Titles" localSheetId="0">Sheet1!$3:$5</definedName>
  </definedNames>
  <calcPr calcId="124519"/>
</workbook>
</file>

<file path=xl/calcChain.xml><?xml version="1.0" encoding="utf-8"?>
<calcChain xmlns="http://schemas.openxmlformats.org/spreadsheetml/2006/main">
  <c r="F8" i="1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"/>
  <c r="W24" l="1"/>
  <c r="V24" s="1"/>
  <c r="AO30"/>
  <c r="AN30" s="1"/>
  <c r="AL30"/>
  <c r="AK30" s="1"/>
  <c r="W30"/>
  <c r="V30" s="1"/>
  <c r="W23"/>
  <c r="V23" s="1"/>
  <c r="AI7"/>
  <c r="AH7" s="1"/>
  <c r="AO12"/>
  <c r="AN21"/>
  <c r="AO24"/>
  <c r="AL67"/>
  <c r="AK67" s="1"/>
  <c r="AL65"/>
  <c r="AK65" s="1"/>
  <c r="AL64"/>
  <c r="AK64" s="1"/>
  <c r="AL63"/>
  <c r="AK63" s="1"/>
  <c r="AL61"/>
  <c r="AK61" s="1"/>
  <c r="AL56"/>
  <c r="AK56" s="1"/>
  <c r="AL55"/>
  <c r="AK55" s="1"/>
  <c r="AL54"/>
  <c r="AK54" s="1"/>
  <c r="AL53"/>
  <c r="AK53" s="1"/>
  <c r="AL50"/>
  <c r="AK50" s="1"/>
  <c r="AL51"/>
  <c r="AK51" s="1"/>
  <c r="AL52"/>
  <c r="AK52" s="1"/>
  <c r="AL49"/>
  <c r="AK49" s="1"/>
  <c r="AL48"/>
  <c r="AK48" s="1"/>
  <c r="AL47"/>
  <c r="AK47" s="1"/>
  <c r="AK46"/>
  <c r="V31"/>
  <c r="AN12"/>
  <c r="AO19"/>
  <c r="AN19" s="1"/>
  <c r="AO22"/>
  <c r="AN22" s="1"/>
  <c r="AO23"/>
  <c r="AN23" s="1"/>
  <c r="AN24"/>
  <c r="AO25"/>
  <c r="AN25" s="1"/>
  <c r="AO26"/>
  <c r="AN26" s="1"/>
  <c r="AO27"/>
  <c r="AN27" s="1"/>
  <c r="AO28"/>
  <c r="AN28" s="1"/>
  <c r="AO29"/>
  <c r="AN29" s="1"/>
  <c r="AN32"/>
  <c r="AN33"/>
  <c r="AN34"/>
  <c r="AN35"/>
  <c r="AO36"/>
  <c r="AN36" s="1"/>
  <c r="AO39"/>
  <c r="AN39" s="1"/>
  <c r="AN41"/>
  <c r="AO42"/>
  <c r="AN42" s="1"/>
  <c r="AO43"/>
  <c r="AN43" s="1"/>
  <c r="AO44"/>
  <c r="AN44" s="1"/>
  <c r="AO45"/>
  <c r="AN45" s="1"/>
  <c r="AN46"/>
  <c r="AO49"/>
  <c r="AN49" s="1"/>
  <c r="AO50"/>
  <c r="AN50" s="1"/>
  <c r="AO52"/>
  <c r="AN52" s="1"/>
  <c r="AN54"/>
  <c r="AO56"/>
  <c r="AN56" s="1"/>
  <c r="AO63"/>
  <c r="AN63" s="1"/>
  <c r="AN64"/>
  <c r="AO7"/>
  <c r="AN7" s="1"/>
  <c r="AL20"/>
  <c r="AK20" s="1"/>
  <c r="AL21"/>
  <c r="AK21" s="1"/>
  <c r="AL23"/>
  <c r="AK23" s="1"/>
  <c r="AL26"/>
  <c r="AK26" s="1"/>
  <c r="AL27"/>
  <c r="AK27" s="1"/>
  <c r="AL29"/>
  <c r="AK29" s="1"/>
  <c r="AK31"/>
  <c r="AK32"/>
  <c r="AK33"/>
  <c r="AK34"/>
  <c r="AK35"/>
  <c r="AL36"/>
  <c r="AK36" s="1"/>
  <c r="AL37"/>
  <c r="AK37" s="1"/>
  <c r="AL38"/>
  <c r="AK38" s="1"/>
  <c r="AL39"/>
  <c r="AK39" s="1"/>
  <c r="AL40"/>
  <c r="AK40" s="1"/>
  <c r="AL41"/>
  <c r="AK41" s="1"/>
  <c r="AL42"/>
  <c r="AK42" s="1"/>
  <c r="AL43"/>
  <c r="AK43" s="1"/>
  <c r="AL44"/>
  <c r="AK44" s="1"/>
  <c r="AL45"/>
  <c r="AK45" s="1"/>
  <c r="AL12"/>
  <c r="AK12" s="1"/>
  <c r="AL7"/>
  <c r="AK7" s="1"/>
  <c r="AC11"/>
  <c r="AB11" s="1"/>
  <c r="AC13"/>
  <c r="AB13" s="1"/>
  <c r="AC21"/>
  <c r="AB21" s="1"/>
  <c r="AC22"/>
  <c r="AB22" s="1"/>
  <c r="AC23"/>
  <c r="AB23" s="1"/>
  <c r="AC24"/>
  <c r="AB24" s="1"/>
  <c r="AC25"/>
  <c r="AB25" s="1"/>
  <c r="AC26"/>
  <c r="AB26" s="1"/>
  <c r="AC27"/>
  <c r="AB27" s="1"/>
  <c r="AC29"/>
  <c r="AB29" s="1"/>
  <c r="AC30"/>
  <c r="AB30" s="1"/>
  <c r="AC9"/>
  <c r="AB9" s="1"/>
  <c r="Z29"/>
  <c r="Y29" s="1"/>
  <c r="Z30"/>
  <c r="Y30" s="1"/>
  <c r="Y14"/>
  <c r="W29"/>
  <c r="V29" s="1"/>
  <c r="W32"/>
  <c r="V32" s="1"/>
  <c r="W33"/>
  <c r="V33" s="1"/>
  <c r="W43"/>
  <c r="V43" s="1"/>
  <c r="W44"/>
  <c r="V44" s="1"/>
  <c r="W62"/>
  <c r="V62" s="1"/>
  <c r="W67"/>
  <c r="V67" s="1"/>
  <c r="W68"/>
  <c r="V68" s="1"/>
  <c r="W69"/>
  <c r="V69" s="1"/>
  <c r="W20"/>
  <c r="V20" s="1"/>
  <c r="T29"/>
  <c r="S29" s="1"/>
  <c r="T30"/>
  <c r="S30" s="1"/>
  <c r="T41"/>
  <c r="S41" s="1"/>
  <c r="T42"/>
  <c r="S42" s="1"/>
  <c r="T47"/>
  <c r="S47" s="1"/>
  <c r="T48"/>
  <c r="S48" s="1"/>
  <c r="T52"/>
  <c r="S52" s="1"/>
  <c r="T53"/>
  <c r="S53" s="1"/>
  <c r="T54"/>
  <c r="S54" s="1"/>
  <c r="S64"/>
  <c r="S68"/>
  <c r="T20"/>
  <c r="S20" s="1"/>
  <c r="P8"/>
  <c r="K15"/>
  <c r="L16"/>
  <c r="K16" s="1"/>
  <c r="K17"/>
  <c r="L7"/>
  <c r="K7" s="1"/>
  <c r="I14"/>
  <c r="H14" s="1"/>
  <c r="I7"/>
  <c r="H7" s="1"/>
</calcChain>
</file>

<file path=xl/sharedStrings.xml><?xml version="1.0" encoding="utf-8"?>
<sst xmlns="http://schemas.openxmlformats.org/spreadsheetml/2006/main" count="245" uniqueCount="96">
  <si>
    <t>կգ</t>
  </si>
  <si>
    <t>հատ</t>
  </si>
  <si>
    <t>Չ/հ</t>
  </si>
  <si>
    <t>Գնման առարկա</t>
  </si>
  <si>
    <t>Չ/Մ</t>
  </si>
  <si>
    <t>Քանակ</t>
  </si>
  <si>
    <t>ԱԱՀ-ով</t>
  </si>
  <si>
    <t>ՀԱՎԵԼՎԱԾ N 1</t>
  </si>
  <si>
    <t>«Լիմուշ» ՍՊԸ</t>
  </si>
  <si>
    <t>«Կոմպյուտեր Սերվիս» ՍՊԸ</t>
  </si>
  <si>
    <t>առանց 
ԱԱՀ-ի</t>
  </si>
  <si>
    <t>1-ին տեղ(հաղթող) զբաղեցնող մասնակից</t>
  </si>
  <si>
    <t>ԱԱՀ</t>
  </si>
  <si>
    <t>«ԳԱԿ-ՇՀԱՊՁԲ-15/3-ՀՀ ՊՆ ՆՏԱԴ-ՇՀԱՊՁԲ-8/1» ծածկագրով ընթացակարգի գների ամփոփում</t>
  </si>
  <si>
    <t>Թուղթ, A4 ֆորմատի /21x29.7/</t>
  </si>
  <si>
    <t>Դեկորատիվ ստվարաթուղթ</t>
  </si>
  <si>
    <t>Թուղթ (միլիմետրային)</t>
  </si>
  <si>
    <t>Թուղթ պատճենահանման</t>
  </si>
  <si>
    <t>Թուղթ գծագրական, ստվարաթուղթ</t>
  </si>
  <si>
    <t>Թուղթ ֆաքսի, ժապավեն</t>
  </si>
  <si>
    <t xml:space="preserve">Թուղթ քարտեզագրական </t>
  </si>
  <si>
    <t>Թողո օֆսեթ 60 գր</t>
  </si>
  <si>
    <t>Թուղթ` գունավոր պատճենահանման համար A4 90գ</t>
  </si>
  <si>
    <t>Թուղթ` գունավոր պատճենահանման համար A4 220գ</t>
  </si>
  <si>
    <t>Թուղթ` գունավոր պատճենահանման համար A4 300գ</t>
  </si>
  <si>
    <t>Մոմաթուղթ (կալկա)</t>
  </si>
  <si>
    <t>Մագաղաթաթուղթ A3 ձևաչափի</t>
  </si>
  <si>
    <t>Գրասենյակային պիտույքների հավաքածու</t>
  </si>
  <si>
    <t>Նամակի ծրար A3 ձևաչափի ուղիղ կապույրով</t>
  </si>
  <si>
    <t>Ծրար  A3 անկյունային կափույրով</t>
  </si>
  <si>
    <t>Ծրար, մեծ, A4 ձևաչափի համար</t>
  </si>
  <si>
    <t>Ծրար  A4 անկյունային կափույրով</t>
  </si>
  <si>
    <t xml:space="preserve">Նամակի ծրար, A5 ձևաչափի, անկյունային կափույրով </t>
  </si>
  <si>
    <t>Նամակի ծրար A5 ձևաչափի ուղիղ կապույրով</t>
  </si>
  <si>
    <t>Նամակի ծրար A6</t>
  </si>
  <si>
    <t>Թղթապանակ, պոլիմերային թաղանթ, ֆայլ</t>
  </si>
  <si>
    <t>Թղթապանակ, արագակար, թղթյա</t>
  </si>
  <si>
    <t>Թղթապանակ,  թելով, թղթյա</t>
  </si>
  <si>
    <t>Թղթապանակ, կոշտ կազմով</t>
  </si>
  <si>
    <t>Տետր (12 թերթ)</t>
  </si>
  <si>
    <t>Տետր (40 թերթ)</t>
  </si>
  <si>
    <t>Գրիչ, գնդիկավոր</t>
  </si>
  <si>
    <t xml:space="preserve">Գելային գրիչ </t>
  </si>
  <si>
    <t>Մատիտ, գրաֆիտե  միջուկով հասարակ</t>
  </si>
  <si>
    <t>Մատիտ գրաֆիտե  միջուկով գունավոր</t>
  </si>
  <si>
    <t>Մատիտ, գրաֆիտե տեղադրվող միջուկով</t>
  </si>
  <si>
    <t>Գրաֆիտե միջուկ մատիտի համար</t>
  </si>
  <si>
    <t>Գծանշիչ (մարկեր)</t>
  </si>
  <si>
    <t>Կարիչ,  20-50 թերթի համար</t>
  </si>
  <si>
    <t>Դակիչ /ծակոտիչ/ միջին</t>
  </si>
  <si>
    <t>Թանաք կնիքի բարձիկի  համար</t>
  </si>
  <si>
    <t>Ռետին, հասարակ</t>
  </si>
  <si>
    <t>Սեղմակ  միջին</t>
  </si>
  <si>
    <t>Սեղմակ  մեծ</t>
  </si>
  <si>
    <t>Կարիչի մետաղալարե կապեր  փոքր</t>
  </si>
  <si>
    <t>Կարիչի մետաղալարե կապեր  միջին</t>
  </si>
  <si>
    <t xml:space="preserve">դանակ  գրասենյակային մետաղյա մեծ </t>
  </si>
  <si>
    <t>Պոլիմերային ինքնակպչուն ժապավեն, 48մմx100մ տնտեսական, մեծ</t>
  </si>
  <si>
    <t>Ամրակ, մետաղյա, մեծ</t>
  </si>
  <si>
    <t>Ամրակ, մետաղյա, փոքր</t>
  </si>
  <si>
    <t>Սրիչ, սովորական</t>
  </si>
  <si>
    <t>Մկրատ, գրասենյակային</t>
  </si>
  <si>
    <t>Գուաշ</t>
  </si>
  <si>
    <t xml:space="preserve">Ասեղ </t>
  </si>
  <si>
    <t xml:space="preserve">Թել </t>
  </si>
  <si>
    <t xml:space="preserve">Թանաք </t>
  </si>
  <si>
    <t>Կավիճ գրելու տուփերով</t>
  </si>
  <si>
    <t>Մատիտ ապակու</t>
  </si>
  <si>
    <t>Շտամպի բարձիկ տուփով</t>
  </si>
  <si>
    <t xml:space="preserve">Բաղադրանյութ (շտրիխ) </t>
  </si>
  <si>
    <t>Վրձին, նկարչական աշխատանքներ կատարելու համար</t>
  </si>
  <si>
    <t xml:space="preserve">Տուշ </t>
  </si>
  <si>
    <t>Օրացույց, սեղանի</t>
  </si>
  <si>
    <t xml:space="preserve">Էմուլսիա </t>
  </si>
  <si>
    <t>Կարկին</t>
  </si>
  <si>
    <t>տուփ</t>
  </si>
  <si>
    <t>մետր</t>
  </si>
  <si>
    <t xml:space="preserve">տուփ </t>
  </si>
  <si>
    <t>տոփ</t>
  </si>
  <si>
    <t>«Անտարես» ՍՊԸ</t>
  </si>
  <si>
    <t>«ԱՐՄՔՈՄՓՎԻՆՆԵՐ»
 ՍՊԸ</t>
  </si>
  <si>
    <t>«Յասոն» ՍՊԸ</t>
  </si>
  <si>
    <t>«Սաքի» ՍՊԸ</t>
  </si>
  <si>
    <t>«Շուշան տեխնիկս» ՍՊԸ</t>
  </si>
  <si>
    <t>«Տիգրան Մեծ» հրատարակչություն ՓԲԸ</t>
  </si>
  <si>
    <t>«Միարմա գրուպ» ՍՊԸ</t>
  </si>
  <si>
    <t>«Սմարթլայն» ՍՊԸ</t>
  </si>
  <si>
    <t>«Մեգա-Պեյ պեր» ՍՊԸ</t>
  </si>
  <si>
    <t>առաջարկի բացակայություն</t>
  </si>
  <si>
    <t>«ԱՐՄՔՈՄՓՎԻՆՆԵՐ» ՍՊԸ</t>
  </si>
  <si>
    <t>Առաջարկի բացակայություն</t>
  </si>
  <si>
    <t>Անցկացված բանակցությունների արդյունքում «Սմարթլայն» ՍՊԸ-ի կողմից 23-րդ  չափաբաժնի մասով առաջարկված 2,076,300 դրամ գինը նվազեցրեց 2,067,072 դրամի:</t>
  </si>
  <si>
    <t>Հրավերի պահանջներին չհամապատասխանող առաջարկ</t>
  </si>
  <si>
    <t>Առանց ԱԱՀ</t>
  </si>
  <si>
    <t>«Անտարրես» ՍՊԸ</t>
  </si>
  <si>
    <t>Նախահաշվային Ընդհանուր գին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</si>
</sst>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6"/>
      <color rgb="FFFF0000"/>
      <name val="Calibri"/>
      <family val="2"/>
      <charset val="204"/>
      <scheme val="minor"/>
    </font>
    <font>
      <sz val="7"/>
      <color theme="1"/>
      <name val="GHEA Grapalat"/>
      <family val="3"/>
    </font>
    <font>
      <sz val="7"/>
      <name val="GHEA Grapalat"/>
      <family val="3"/>
    </font>
    <font>
      <sz val="7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sz val="16"/>
      <color theme="1"/>
      <name val="GHEA Grapalat"/>
      <family val="3"/>
    </font>
    <font>
      <sz val="16"/>
      <name val="GHEA Grapalat"/>
      <family val="3"/>
    </font>
    <font>
      <sz val="12"/>
      <name val="Calibri"/>
      <family val="2"/>
      <scheme val="minor"/>
    </font>
    <font>
      <sz val="14"/>
      <color rgb="FFFF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GHEA Grapalat"/>
      <family val="3"/>
    </font>
    <font>
      <sz val="9"/>
      <name val="GHEA Grapalat"/>
      <family val="3"/>
    </font>
    <font>
      <sz val="10"/>
      <name val="GHEA Grapalat"/>
      <family val="3"/>
    </font>
    <font>
      <sz val="10"/>
      <name val="Calibri"/>
      <family val="2"/>
      <scheme val="minor"/>
    </font>
    <font>
      <sz val="10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Font="1"/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5" fillId="2" borderId="0" xfId="1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164" fontId="9" fillId="2" borderId="0" xfId="1" applyNumberFormat="1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0" fillId="2" borderId="0" xfId="0" applyFont="1" applyFill="1"/>
    <xf numFmtId="0" fontId="0" fillId="2" borderId="0" xfId="0" applyFont="1" applyFill="1" applyAlignment="1">
      <alignment horizontal="center" vertical="center"/>
    </xf>
    <xf numFmtId="0" fontId="11" fillId="2" borderId="0" xfId="0" applyFont="1" applyFill="1" applyAlignment="1"/>
    <xf numFmtId="0" fontId="12" fillId="2" borderId="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5" fillId="2" borderId="1" xfId="1" applyNumberFormat="1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15" fillId="2" borderId="1" xfId="1" applyNumberFormat="1" applyFont="1" applyFill="1" applyBorder="1" applyAlignment="1">
      <alignment vertical="center" wrapText="1"/>
    </xf>
    <xf numFmtId="2" fontId="15" fillId="0" borderId="1" xfId="1" applyNumberFormat="1" applyFont="1" applyFill="1" applyBorder="1" applyAlignment="1">
      <alignment vertical="center" wrapText="1"/>
    </xf>
    <xf numFmtId="2" fontId="16" fillId="2" borderId="1" xfId="0" applyNumberFormat="1" applyFont="1" applyFill="1" applyBorder="1" applyAlignment="1">
      <alignment vertical="center"/>
    </xf>
    <xf numFmtId="2" fontId="15" fillId="3" borderId="1" xfId="0" applyNumberFormat="1" applyFont="1" applyFill="1" applyBorder="1" applyAlignment="1">
      <alignment vertical="center" wrapText="1"/>
    </xf>
    <xf numFmtId="2" fontId="12" fillId="2" borderId="1" xfId="0" applyNumberFormat="1" applyFont="1" applyFill="1" applyBorder="1" applyAlignment="1">
      <alignment vertical="center" wrapText="1"/>
    </xf>
    <xf numFmtId="2" fontId="12" fillId="2" borderId="1" xfId="0" applyNumberFormat="1" applyFont="1" applyFill="1" applyBorder="1" applyAlignment="1">
      <alignment vertical="center"/>
    </xf>
    <xf numFmtId="0" fontId="14" fillId="2" borderId="5" xfId="0" applyFont="1" applyFill="1" applyBorder="1" applyAlignment="1">
      <alignment vertical="center" wrapText="1"/>
    </xf>
    <xf numFmtId="1" fontId="15" fillId="2" borderId="1" xfId="1" applyNumberFormat="1" applyFont="1" applyFill="1" applyBorder="1" applyAlignment="1">
      <alignment vertical="center" wrapText="1"/>
    </xf>
    <xf numFmtId="1" fontId="15" fillId="3" borderId="1" xfId="0" applyNumberFormat="1" applyFont="1" applyFill="1" applyBorder="1" applyAlignment="1">
      <alignment vertical="center" wrapText="1"/>
    </xf>
    <xf numFmtId="1" fontId="15" fillId="2" borderId="1" xfId="1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11" fillId="2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" fontId="15" fillId="0" borderId="5" xfId="1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74"/>
  <sheetViews>
    <sheetView tabSelected="1" view="pageBreakPreview" zoomScaleSheetLayoutView="100" workbookViewId="0">
      <pane xSplit="4" ySplit="6" topLeftCell="E7" activePane="bottomRight" state="frozen"/>
      <selection pane="topRight" activeCell="H1" sqref="H1"/>
      <selection pane="bottomLeft" activeCell="A8" sqref="A8"/>
      <selection pane="bottomRight" activeCell="I11" sqref="I11"/>
    </sheetView>
  </sheetViews>
  <sheetFormatPr defaultRowHeight="15"/>
  <cols>
    <col min="1" max="1" width="3.85546875" customWidth="1"/>
    <col min="2" max="2" width="37.42578125" bestFit="1" customWidth="1"/>
    <col min="3" max="3" width="7.5703125" style="2" customWidth="1"/>
    <col min="4" max="4" width="10.7109375" style="2" customWidth="1"/>
    <col min="5" max="5" width="10.7109375" style="2" hidden="1" customWidth="1"/>
    <col min="6" max="6" width="14.28515625" style="2" customWidth="1"/>
    <col min="7" max="7" width="11.28515625" style="2" customWidth="1"/>
    <col min="8" max="8" width="9.140625" style="2" bestFit="1" customWidth="1"/>
    <col min="9" max="9" width="9.85546875" style="2" bestFit="1" customWidth="1"/>
    <col min="10" max="11" width="9.7109375" style="2" bestFit="1" customWidth="1"/>
    <col min="12" max="12" width="11.140625" style="2" bestFit="1" customWidth="1"/>
    <col min="13" max="13" width="5.140625" style="2" hidden="1" customWidth="1"/>
    <col min="14" max="14" width="21" style="2" hidden="1" customWidth="1"/>
    <col min="15" max="15" width="7.42578125" style="2" bestFit="1" customWidth="1"/>
    <col min="16" max="16" width="9" style="2" bestFit="1" customWidth="1"/>
    <col min="17" max="17" width="10.42578125" style="2" bestFit="1" customWidth="1"/>
    <col min="18" max="18" width="8.5703125" style="2" bestFit="1" customWidth="1"/>
    <col min="19" max="19" width="8.28515625" style="2" bestFit="1" customWidth="1"/>
    <col min="20" max="20" width="10.42578125" style="2" customWidth="1"/>
    <col min="21" max="22" width="11" style="2" bestFit="1" customWidth="1"/>
    <col min="23" max="23" width="11.42578125" style="2" bestFit="1" customWidth="1"/>
    <col min="24" max="24" width="11.28515625" style="2" bestFit="1" customWidth="1"/>
    <col min="25" max="25" width="10.5703125" style="2" bestFit="1" customWidth="1"/>
    <col min="26" max="26" width="9.7109375" style="2" bestFit="1" customWidth="1"/>
    <col min="27" max="27" width="11.28515625" style="2" bestFit="1" customWidth="1"/>
    <col min="28" max="28" width="10.140625" style="2" bestFit="1" customWidth="1"/>
    <col min="29" max="29" width="10.85546875" style="2" bestFit="1" customWidth="1"/>
    <col min="30" max="30" width="8.7109375" style="2" bestFit="1" customWidth="1"/>
    <col min="31" max="31" width="5.5703125" style="2" customWidth="1"/>
    <col min="32" max="32" width="9.7109375" style="2" bestFit="1" customWidth="1"/>
    <col min="33" max="33" width="12.28515625" style="2" customWidth="1"/>
    <col min="34" max="34" width="11.28515625" style="2" bestFit="1" customWidth="1"/>
    <col min="35" max="35" width="14" style="2" customWidth="1"/>
    <col min="36" max="36" width="10.5703125" style="2" bestFit="1" customWidth="1"/>
    <col min="37" max="37" width="11" style="2" bestFit="1" customWidth="1"/>
    <col min="38" max="38" width="11.5703125" style="2" bestFit="1" customWidth="1"/>
    <col min="39" max="39" width="12.42578125" style="2" bestFit="1" customWidth="1"/>
    <col min="40" max="40" width="11.7109375" style="2" bestFit="1" customWidth="1"/>
    <col min="41" max="41" width="12.28515625" style="2" bestFit="1" customWidth="1"/>
    <col min="42" max="42" width="26.5703125" style="2" bestFit="1" customWidth="1"/>
    <col min="43" max="43" width="8.5703125" customWidth="1"/>
    <col min="44" max="44" width="10" hidden="1" customWidth="1"/>
    <col min="45" max="45" width="23.42578125" customWidth="1"/>
  </cols>
  <sheetData>
    <row r="1" spans="1:44" ht="18.75">
      <c r="A1" s="12"/>
      <c r="B1" s="12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 t="s">
        <v>7</v>
      </c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52" t="s">
        <v>7</v>
      </c>
      <c r="AJ1" s="52"/>
      <c r="AK1" s="52"/>
      <c r="AL1" s="52"/>
      <c r="AM1" s="52"/>
      <c r="AN1" s="52"/>
      <c r="AO1" s="52"/>
      <c r="AP1" s="52"/>
      <c r="AQ1" s="14"/>
      <c r="AR1" s="14"/>
    </row>
    <row r="2" spans="1:44" ht="30.75" customHeight="1">
      <c r="A2" s="54" t="s">
        <v>13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</row>
    <row r="3" spans="1:44" ht="40.5" customHeight="1">
      <c r="A3" s="56" t="s">
        <v>2</v>
      </c>
      <c r="B3" s="56" t="s">
        <v>3</v>
      </c>
      <c r="C3" s="56" t="s">
        <v>4</v>
      </c>
      <c r="D3" s="56" t="s">
        <v>5</v>
      </c>
      <c r="E3" s="44"/>
      <c r="F3" s="49" t="s">
        <v>95</v>
      </c>
      <c r="G3" s="56" t="s">
        <v>8</v>
      </c>
      <c r="H3" s="56"/>
      <c r="I3" s="56"/>
      <c r="J3" s="46" t="s">
        <v>9</v>
      </c>
      <c r="K3" s="47"/>
      <c r="L3" s="48"/>
      <c r="M3" s="39"/>
      <c r="N3" s="56" t="s">
        <v>79</v>
      </c>
      <c r="O3" s="56"/>
      <c r="P3" s="56"/>
      <c r="Q3" s="56"/>
      <c r="R3" s="46" t="s">
        <v>85</v>
      </c>
      <c r="S3" s="47"/>
      <c r="T3" s="48"/>
      <c r="U3" s="46" t="s">
        <v>80</v>
      </c>
      <c r="V3" s="47"/>
      <c r="W3" s="48"/>
      <c r="X3" s="46" t="s">
        <v>81</v>
      </c>
      <c r="Y3" s="47"/>
      <c r="Z3" s="48"/>
      <c r="AA3" s="46" t="s">
        <v>82</v>
      </c>
      <c r="AB3" s="47"/>
      <c r="AC3" s="48"/>
      <c r="AD3" s="46" t="s">
        <v>83</v>
      </c>
      <c r="AE3" s="47"/>
      <c r="AF3" s="48"/>
      <c r="AG3" s="46" t="s">
        <v>84</v>
      </c>
      <c r="AH3" s="47"/>
      <c r="AI3" s="48"/>
      <c r="AJ3" s="46" t="s">
        <v>86</v>
      </c>
      <c r="AK3" s="47"/>
      <c r="AL3" s="48"/>
      <c r="AM3" s="46" t="s">
        <v>87</v>
      </c>
      <c r="AN3" s="47"/>
      <c r="AO3" s="48"/>
      <c r="AP3" s="49" t="s">
        <v>11</v>
      </c>
      <c r="AQ3" s="12"/>
      <c r="AR3" s="12"/>
    </row>
    <row r="4" spans="1:44" ht="16.5" customHeight="1">
      <c r="A4" s="56"/>
      <c r="B4" s="56"/>
      <c r="C4" s="56"/>
      <c r="D4" s="56"/>
      <c r="E4" s="45"/>
      <c r="F4" s="50"/>
      <c r="G4" s="57" t="s">
        <v>6</v>
      </c>
      <c r="H4" s="57" t="s">
        <v>12</v>
      </c>
      <c r="I4" s="53" t="s">
        <v>93</v>
      </c>
      <c r="J4" s="53" t="s">
        <v>6</v>
      </c>
      <c r="K4" s="53" t="s">
        <v>12</v>
      </c>
      <c r="L4" s="53" t="s">
        <v>93</v>
      </c>
      <c r="M4" s="18" t="s">
        <v>10</v>
      </c>
      <c r="N4" s="18" t="s">
        <v>6</v>
      </c>
      <c r="O4" s="53" t="s">
        <v>6</v>
      </c>
      <c r="P4" s="53" t="s">
        <v>12</v>
      </c>
      <c r="Q4" s="53" t="s">
        <v>93</v>
      </c>
      <c r="R4" s="53" t="s">
        <v>6</v>
      </c>
      <c r="S4" s="53" t="s">
        <v>12</v>
      </c>
      <c r="T4" s="53" t="s">
        <v>93</v>
      </c>
      <c r="U4" s="53" t="s">
        <v>6</v>
      </c>
      <c r="V4" s="53" t="s">
        <v>12</v>
      </c>
      <c r="W4" s="53" t="s">
        <v>93</v>
      </c>
      <c r="X4" s="53" t="s">
        <v>6</v>
      </c>
      <c r="Y4" s="53" t="s">
        <v>12</v>
      </c>
      <c r="Z4" s="53" t="s">
        <v>93</v>
      </c>
      <c r="AA4" s="53" t="s">
        <v>6</v>
      </c>
      <c r="AB4" s="53" t="s">
        <v>12</v>
      </c>
      <c r="AC4" s="53" t="s">
        <v>93</v>
      </c>
      <c r="AD4" s="53" t="s">
        <v>6</v>
      </c>
      <c r="AE4" s="53" t="s">
        <v>12</v>
      </c>
      <c r="AF4" s="53" t="s">
        <v>93</v>
      </c>
      <c r="AG4" s="53" t="s">
        <v>6</v>
      </c>
      <c r="AH4" s="53" t="s">
        <v>12</v>
      </c>
      <c r="AI4" s="53" t="s">
        <v>93</v>
      </c>
      <c r="AJ4" s="53" t="s">
        <v>6</v>
      </c>
      <c r="AK4" s="53" t="s">
        <v>12</v>
      </c>
      <c r="AL4" s="53" t="s">
        <v>93</v>
      </c>
      <c r="AM4" s="53" t="s">
        <v>6</v>
      </c>
      <c r="AN4" s="53" t="s">
        <v>12</v>
      </c>
      <c r="AO4" s="53" t="s">
        <v>93</v>
      </c>
      <c r="AP4" s="50"/>
      <c r="AQ4" s="12"/>
      <c r="AR4" s="12"/>
    </row>
    <row r="5" spans="1:44" ht="15" hidden="1" customHeight="1">
      <c r="A5" s="56"/>
      <c r="B5" s="56"/>
      <c r="C5" s="56"/>
      <c r="D5" s="56"/>
      <c r="E5" s="31"/>
      <c r="F5" s="31"/>
      <c r="G5" s="57"/>
      <c r="H5" s="57"/>
      <c r="I5" s="53"/>
      <c r="J5" s="53"/>
      <c r="K5" s="53"/>
      <c r="L5" s="53"/>
      <c r="M5" s="18"/>
      <c r="N5" s="18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30"/>
      <c r="AQ5" s="12"/>
      <c r="AR5" s="12"/>
    </row>
    <row r="6" spans="1:44" s="1" customFormat="1" ht="16.5" customHeight="1">
      <c r="A6" s="17"/>
      <c r="B6" s="17"/>
      <c r="C6" s="17"/>
      <c r="D6" s="61"/>
      <c r="E6" s="61"/>
      <c r="F6" s="32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5"/>
      <c r="AQ6" s="12"/>
      <c r="AR6" s="12"/>
    </row>
    <row r="7" spans="1:44" ht="30" customHeight="1">
      <c r="A7" s="21">
        <v>1</v>
      </c>
      <c r="B7" s="22" t="s">
        <v>14</v>
      </c>
      <c r="C7" s="60" t="s">
        <v>75</v>
      </c>
      <c r="D7" s="23">
        <v>34560</v>
      </c>
      <c r="E7" s="23">
        <v>1600</v>
      </c>
      <c r="F7" s="62">
        <f>D7*E7</f>
        <v>55296000</v>
      </c>
      <c r="G7" s="40">
        <v>64281600</v>
      </c>
      <c r="H7" s="40">
        <f>G7-I7</f>
        <v>10713600</v>
      </c>
      <c r="I7" s="40">
        <f>G7/1.2</f>
        <v>53568000</v>
      </c>
      <c r="J7" s="40">
        <v>63244800</v>
      </c>
      <c r="K7" s="40">
        <f>J7-L7</f>
        <v>10540800</v>
      </c>
      <c r="L7" s="40">
        <f>J7/1.2</f>
        <v>52704000</v>
      </c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40">
        <v>55296000</v>
      </c>
      <c r="AH7" s="40">
        <f>AG7-AI7</f>
        <v>9216000</v>
      </c>
      <c r="AI7" s="40">
        <f>AG7/1.2</f>
        <v>46080000</v>
      </c>
      <c r="AJ7" s="40">
        <v>55296000</v>
      </c>
      <c r="AK7" s="40">
        <f>AJ7-AL7</f>
        <v>9216000</v>
      </c>
      <c r="AL7" s="40">
        <f>AJ7/1.2</f>
        <v>46080000</v>
      </c>
      <c r="AM7" s="40">
        <v>54535680</v>
      </c>
      <c r="AN7" s="40">
        <f>AM7-AO7</f>
        <v>9089280</v>
      </c>
      <c r="AO7" s="40">
        <f>AM7/1.2</f>
        <v>45446400</v>
      </c>
      <c r="AP7" s="20" t="s">
        <v>87</v>
      </c>
      <c r="AQ7" s="12"/>
      <c r="AR7" s="12"/>
    </row>
    <row r="8" spans="1:44" ht="30" customHeight="1">
      <c r="A8" s="21">
        <v>2</v>
      </c>
      <c r="B8" s="22" t="s">
        <v>15</v>
      </c>
      <c r="C8" s="60" t="s">
        <v>1</v>
      </c>
      <c r="D8" s="23">
        <v>500</v>
      </c>
      <c r="E8" s="23">
        <v>960</v>
      </c>
      <c r="F8" s="62">
        <f t="shared" ref="F8:F69" si="0">D8*E8</f>
        <v>480000</v>
      </c>
      <c r="G8" s="24"/>
      <c r="H8" s="24"/>
      <c r="I8" s="33"/>
      <c r="J8" s="33"/>
      <c r="K8" s="33"/>
      <c r="L8" s="33"/>
      <c r="M8" s="33"/>
      <c r="N8" s="33"/>
      <c r="O8" s="40">
        <v>475000</v>
      </c>
      <c r="P8" s="33">
        <f>O8-Q8</f>
        <v>79166.659999999974</v>
      </c>
      <c r="Q8" s="34">
        <v>395833.34</v>
      </c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5"/>
      <c r="AN8" s="33"/>
      <c r="AO8" s="33"/>
      <c r="AP8" s="19" t="s">
        <v>94</v>
      </c>
      <c r="AQ8" s="12"/>
      <c r="AR8" s="12"/>
    </row>
    <row r="9" spans="1:44" ht="30" customHeight="1">
      <c r="A9" s="21">
        <v>3</v>
      </c>
      <c r="B9" s="22" t="s">
        <v>16</v>
      </c>
      <c r="C9" s="60" t="s">
        <v>76</v>
      </c>
      <c r="D9" s="23">
        <v>500</v>
      </c>
      <c r="E9" s="23">
        <v>190</v>
      </c>
      <c r="F9" s="62">
        <f t="shared" si="0"/>
        <v>95000</v>
      </c>
      <c r="G9" s="24"/>
      <c r="H9" s="24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40">
        <v>79800</v>
      </c>
      <c r="AB9" s="40">
        <f>AA9-AC9</f>
        <v>13300</v>
      </c>
      <c r="AC9" s="40">
        <f>AA9/1.2</f>
        <v>66500</v>
      </c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28" t="s">
        <v>82</v>
      </c>
      <c r="AQ9" s="12"/>
      <c r="AR9" s="12"/>
    </row>
    <row r="10" spans="1:44" ht="30" customHeight="1">
      <c r="A10" s="21">
        <v>4</v>
      </c>
      <c r="B10" s="22" t="s">
        <v>17</v>
      </c>
      <c r="C10" s="60" t="s">
        <v>1</v>
      </c>
      <c r="D10" s="23">
        <v>22643</v>
      </c>
      <c r="E10" s="23">
        <v>8</v>
      </c>
      <c r="F10" s="62">
        <f t="shared" si="0"/>
        <v>181144</v>
      </c>
      <c r="G10" s="24"/>
      <c r="H10" s="24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19" t="s">
        <v>92</v>
      </c>
      <c r="AQ10" s="12"/>
      <c r="AR10" s="12"/>
    </row>
    <row r="11" spans="1:44" ht="30" customHeight="1">
      <c r="A11" s="21">
        <v>5</v>
      </c>
      <c r="B11" s="22" t="s">
        <v>18</v>
      </c>
      <c r="C11" s="60" t="s">
        <v>1</v>
      </c>
      <c r="D11" s="23">
        <v>10077</v>
      </c>
      <c r="E11" s="23">
        <v>145</v>
      </c>
      <c r="F11" s="62">
        <f t="shared" si="0"/>
        <v>1461165</v>
      </c>
      <c r="G11" s="24"/>
      <c r="H11" s="24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>
        <v>1100408.3999999999</v>
      </c>
      <c r="AB11" s="33">
        <f t="shared" ref="AB11:AB30" si="1">AA11-AC11</f>
        <v>183401.39999999991</v>
      </c>
      <c r="AC11" s="40">
        <f t="shared" ref="AC11:AC30" si="2">AA11/1.2</f>
        <v>917007</v>
      </c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20" t="s">
        <v>82</v>
      </c>
      <c r="AQ11" s="12"/>
      <c r="AR11" s="12"/>
    </row>
    <row r="12" spans="1:44" ht="30" customHeight="1">
      <c r="A12" s="21">
        <v>6</v>
      </c>
      <c r="B12" s="22" t="s">
        <v>19</v>
      </c>
      <c r="C12" s="60" t="s">
        <v>1</v>
      </c>
      <c r="D12" s="23">
        <v>936</v>
      </c>
      <c r="E12" s="23">
        <v>660</v>
      </c>
      <c r="F12" s="62">
        <f t="shared" si="0"/>
        <v>617760</v>
      </c>
      <c r="G12" s="24"/>
      <c r="H12" s="24"/>
      <c r="I12" s="33"/>
      <c r="J12" s="33"/>
      <c r="K12" s="33"/>
      <c r="L12" s="33"/>
      <c r="M12" s="33"/>
      <c r="N12" s="33"/>
      <c r="O12" s="33"/>
      <c r="P12" s="33"/>
      <c r="Q12" s="33"/>
      <c r="R12" s="40"/>
      <c r="S12" s="40"/>
      <c r="T12" s="40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40">
        <v>552240</v>
      </c>
      <c r="AK12" s="40">
        <f>AJ12-AL12</f>
        <v>92040</v>
      </c>
      <c r="AL12" s="40">
        <f t="shared" ref="AL12" si="3">AJ12/1.2</f>
        <v>460200</v>
      </c>
      <c r="AM12" s="40">
        <v>587808</v>
      </c>
      <c r="AN12" s="40">
        <f t="shared" ref="AN12:AN64" si="4">AM12-AO12</f>
        <v>97968</v>
      </c>
      <c r="AO12" s="40">
        <f>AM12/1.2</f>
        <v>489840</v>
      </c>
      <c r="AP12" s="20" t="s">
        <v>86</v>
      </c>
      <c r="AQ12" s="12"/>
      <c r="AR12" s="12"/>
    </row>
    <row r="13" spans="1:44" ht="30" customHeight="1">
      <c r="A13" s="21">
        <v>7</v>
      </c>
      <c r="B13" s="22" t="s">
        <v>20</v>
      </c>
      <c r="C13" s="60" t="s">
        <v>0</v>
      </c>
      <c r="D13" s="23">
        <v>4000</v>
      </c>
      <c r="E13" s="23">
        <v>1670</v>
      </c>
      <c r="F13" s="62">
        <f t="shared" si="0"/>
        <v>6680000</v>
      </c>
      <c r="G13" s="24"/>
      <c r="H13" s="24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40">
        <v>6672000</v>
      </c>
      <c r="AB13" s="40">
        <f t="shared" si="1"/>
        <v>1112000</v>
      </c>
      <c r="AC13" s="40">
        <f t="shared" si="2"/>
        <v>5560000</v>
      </c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20" t="s">
        <v>82</v>
      </c>
      <c r="AQ13" s="12"/>
      <c r="AR13" s="12"/>
    </row>
    <row r="14" spans="1:44" ht="30" customHeight="1">
      <c r="A14" s="21">
        <v>8</v>
      </c>
      <c r="B14" s="22" t="s">
        <v>21</v>
      </c>
      <c r="C14" s="60" t="s">
        <v>0</v>
      </c>
      <c r="D14" s="23">
        <v>6048</v>
      </c>
      <c r="E14" s="23">
        <v>760</v>
      </c>
      <c r="F14" s="62">
        <f t="shared" si="0"/>
        <v>4596480</v>
      </c>
      <c r="G14" s="24">
        <v>4294080</v>
      </c>
      <c r="H14" s="24">
        <f t="shared" ref="H14" si="5">G14-I14</f>
        <v>715680</v>
      </c>
      <c r="I14" s="40">
        <f t="shared" ref="I14" si="6">G14/1.2</f>
        <v>3578400</v>
      </c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40">
        <v>5138380</v>
      </c>
      <c r="Y14" s="40">
        <f>X14-Z14</f>
        <v>856396</v>
      </c>
      <c r="Z14" s="41">
        <v>4281984</v>
      </c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19" t="s">
        <v>8</v>
      </c>
      <c r="AQ14" s="12"/>
      <c r="AR14" s="12"/>
    </row>
    <row r="15" spans="1:44" ht="41.25" customHeight="1">
      <c r="A15" s="21">
        <v>9</v>
      </c>
      <c r="B15" s="22" t="s">
        <v>22</v>
      </c>
      <c r="C15" s="60" t="s">
        <v>77</v>
      </c>
      <c r="D15" s="23">
        <v>223</v>
      </c>
      <c r="E15" s="23">
        <v>5800</v>
      </c>
      <c r="F15" s="62">
        <f t="shared" si="0"/>
        <v>1293400</v>
      </c>
      <c r="G15" s="24"/>
      <c r="H15" s="24"/>
      <c r="I15" s="33"/>
      <c r="J15" s="40">
        <v>1293400</v>
      </c>
      <c r="K15" s="33">
        <f t="shared" ref="K15:K17" si="7">J15-L15</f>
        <v>215566.62000000011</v>
      </c>
      <c r="L15" s="36">
        <v>1077833.3799999999</v>
      </c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6"/>
      <c r="AG15" s="33"/>
      <c r="AH15" s="33"/>
      <c r="AI15" s="33"/>
      <c r="AJ15" s="33"/>
      <c r="AK15" s="33"/>
      <c r="AL15" s="33"/>
      <c r="AM15" s="33"/>
      <c r="AN15" s="33"/>
      <c r="AO15" s="33"/>
      <c r="AP15" s="19" t="s">
        <v>9</v>
      </c>
      <c r="AQ15" s="12"/>
      <c r="AR15" s="12"/>
    </row>
    <row r="16" spans="1:44" ht="38.25" customHeight="1">
      <c r="A16" s="21">
        <v>10</v>
      </c>
      <c r="B16" s="22" t="s">
        <v>23</v>
      </c>
      <c r="C16" s="60" t="s">
        <v>77</v>
      </c>
      <c r="D16" s="23">
        <v>120</v>
      </c>
      <c r="E16" s="23">
        <v>8250</v>
      </c>
      <c r="F16" s="62">
        <f t="shared" si="0"/>
        <v>990000</v>
      </c>
      <c r="G16" s="24"/>
      <c r="H16" s="24"/>
      <c r="I16" s="33"/>
      <c r="J16" s="40">
        <v>990000</v>
      </c>
      <c r="K16" s="40">
        <f t="shared" si="7"/>
        <v>165000</v>
      </c>
      <c r="L16" s="40">
        <f t="shared" ref="L16" si="8">J16/1.2</f>
        <v>825000</v>
      </c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19" t="s">
        <v>9</v>
      </c>
      <c r="AQ16" s="12"/>
      <c r="AR16" s="12"/>
    </row>
    <row r="17" spans="1:44" ht="36.75" customHeight="1">
      <c r="A17" s="21">
        <v>11</v>
      </c>
      <c r="B17" s="22" t="s">
        <v>24</v>
      </c>
      <c r="C17" s="60" t="s">
        <v>77</v>
      </c>
      <c r="D17" s="23">
        <v>215</v>
      </c>
      <c r="E17" s="23">
        <v>6350</v>
      </c>
      <c r="F17" s="62">
        <f t="shared" si="0"/>
        <v>1365250</v>
      </c>
      <c r="G17" s="24"/>
      <c r="H17" s="24"/>
      <c r="I17" s="33"/>
      <c r="J17" s="40">
        <v>1365250</v>
      </c>
      <c r="K17" s="33">
        <f t="shared" si="7"/>
        <v>227541.62000000011</v>
      </c>
      <c r="L17" s="36">
        <v>1137708.3799999999</v>
      </c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19" t="s">
        <v>9</v>
      </c>
      <c r="AQ17" s="12"/>
      <c r="AR17" s="12"/>
    </row>
    <row r="18" spans="1:44" ht="30" customHeight="1">
      <c r="A18" s="21">
        <v>12</v>
      </c>
      <c r="B18" s="22" t="s">
        <v>25</v>
      </c>
      <c r="C18" s="60" t="s">
        <v>76</v>
      </c>
      <c r="D18" s="23">
        <v>968</v>
      </c>
      <c r="E18" s="23">
        <v>130</v>
      </c>
      <c r="F18" s="62">
        <f t="shared" si="0"/>
        <v>125840</v>
      </c>
      <c r="G18" s="24"/>
      <c r="H18" s="24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19" t="s">
        <v>90</v>
      </c>
      <c r="AQ18" s="12"/>
      <c r="AR18" s="12"/>
    </row>
    <row r="19" spans="1:44" ht="30" customHeight="1">
      <c r="A19" s="21">
        <v>13</v>
      </c>
      <c r="B19" s="22" t="s">
        <v>26</v>
      </c>
      <c r="C19" s="60" t="s">
        <v>1</v>
      </c>
      <c r="D19" s="23">
        <v>3000</v>
      </c>
      <c r="E19" s="23">
        <v>70</v>
      </c>
      <c r="F19" s="62">
        <f t="shared" si="0"/>
        <v>210000</v>
      </c>
      <c r="G19" s="24"/>
      <c r="H19" s="24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40">
        <v>288000</v>
      </c>
      <c r="AN19" s="40">
        <f t="shared" si="4"/>
        <v>48000</v>
      </c>
      <c r="AO19" s="40">
        <f t="shared" ref="AO19:AO63" si="9">AM19/1.2</f>
        <v>240000</v>
      </c>
      <c r="AP19" s="19" t="s">
        <v>87</v>
      </c>
      <c r="AQ19" s="12"/>
      <c r="AR19" s="12"/>
    </row>
    <row r="20" spans="1:44" ht="30" customHeight="1">
      <c r="A20" s="21">
        <v>14</v>
      </c>
      <c r="B20" s="22" t="s">
        <v>27</v>
      </c>
      <c r="C20" s="60" t="s">
        <v>1</v>
      </c>
      <c r="D20" s="23">
        <v>300</v>
      </c>
      <c r="E20" s="23">
        <v>1350</v>
      </c>
      <c r="F20" s="62">
        <f t="shared" si="0"/>
        <v>405000</v>
      </c>
      <c r="G20" s="24"/>
      <c r="H20" s="24"/>
      <c r="I20" s="33"/>
      <c r="J20" s="33"/>
      <c r="K20" s="33"/>
      <c r="L20" s="33"/>
      <c r="M20" s="33"/>
      <c r="N20" s="33"/>
      <c r="O20" s="33"/>
      <c r="P20" s="33"/>
      <c r="Q20" s="33"/>
      <c r="R20" s="40">
        <v>420000</v>
      </c>
      <c r="S20" s="40">
        <f t="shared" ref="S20:S68" si="10">R20-T20</f>
        <v>70000</v>
      </c>
      <c r="T20" s="40">
        <f t="shared" ref="T20" si="11">R20/1.2</f>
        <v>350000</v>
      </c>
      <c r="U20" s="40">
        <v>570000</v>
      </c>
      <c r="V20" s="40">
        <f>U20-W20</f>
        <v>95000</v>
      </c>
      <c r="W20" s="40">
        <f>U20/1.2</f>
        <v>475000</v>
      </c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40">
        <v>435000</v>
      </c>
      <c r="AK20" s="40">
        <f>AJ20-AL20</f>
        <v>72500</v>
      </c>
      <c r="AL20" s="40">
        <f t="shared" ref="AL20:AL49" si="12">AJ20/1.2</f>
        <v>362500</v>
      </c>
      <c r="AM20" s="40"/>
      <c r="AN20" s="33"/>
      <c r="AO20" s="33"/>
      <c r="AP20" s="19" t="s">
        <v>85</v>
      </c>
      <c r="AQ20" s="12"/>
      <c r="AR20" s="12"/>
    </row>
    <row r="21" spans="1:44" ht="30" customHeight="1">
      <c r="A21" s="21">
        <v>15</v>
      </c>
      <c r="B21" s="22" t="s">
        <v>28</v>
      </c>
      <c r="C21" s="60" t="s">
        <v>1</v>
      </c>
      <c r="D21" s="23">
        <v>50150</v>
      </c>
      <c r="E21" s="23">
        <v>42</v>
      </c>
      <c r="F21" s="62">
        <f t="shared" si="0"/>
        <v>2106300</v>
      </c>
      <c r="G21" s="24"/>
      <c r="H21" s="24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40">
        <v>2046120</v>
      </c>
      <c r="AB21" s="40">
        <f t="shared" si="1"/>
        <v>341020</v>
      </c>
      <c r="AC21" s="40">
        <f t="shared" si="2"/>
        <v>1705100</v>
      </c>
      <c r="AD21" s="33"/>
      <c r="AE21" s="33"/>
      <c r="AF21" s="33"/>
      <c r="AG21" s="33"/>
      <c r="AH21" s="33"/>
      <c r="AI21" s="33"/>
      <c r="AJ21" s="40">
        <v>2407200</v>
      </c>
      <c r="AK21" s="40">
        <f>AJ21-AL21</f>
        <v>401200</v>
      </c>
      <c r="AL21" s="40">
        <f t="shared" si="12"/>
        <v>2006000</v>
      </c>
      <c r="AM21" s="40">
        <v>6118300</v>
      </c>
      <c r="AN21" s="33">
        <f t="shared" si="4"/>
        <v>1019716.5</v>
      </c>
      <c r="AO21" s="33">
        <v>5098583.5</v>
      </c>
      <c r="AP21" s="19" t="s">
        <v>82</v>
      </c>
      <c r="AQ21" s="12"/>
      <c r="AR21" s="12"/>
    </row>
    <row r="22" spans="1:44" ht="30" customHeight="1">
      <c r="A22" s="21">
        <v>16</v>
      </c>
      <c r="B22" s="22" t="s">
        <v>29</v>
      </c>
      <c r="C22" s="60" t="s">
        <v>1</v>
      </c>
      <c r="D22" s="23">
        <v>650</v>
      </c>
      <c r="E22" s="23">
        <v>62</v>
      </c>
      <c r="F22" s="62">
        <f t="shared" si="0"/>
        <v>40300</v>
      </c>
      <c r="G22" s="24"/>
      <c r="H22" s="24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>
        <v>54600</v>
      </c>
      <c r="AB22" s="33">
        <f t="shared" si="1"/>
        <v>9100</v>
      </c>
      <c r="AC22" s="33">
        <f t="shared" si="2"/>
        <v>45500</v>
      </c>
      <c r="AD22" s="33"/>
      <c r="AE22" s="33"/>
      <c r="AF22" s="33"/>
      <c r="AG22" s="33"/>
      <c r="AH22" s="33"/>
      <c r="AI22" s="33"/>
      <c r="AJ22" s="40"/>
      <c r="AK22" s="40"/>
      <c r="AL22" s="40"/>
      <c r="AM22" s="40">
        <v>63700</v>
      </c>
      <c r="AN22" s="33">
        <f t="shared" si="4"/>
        <v>10616.666666666664</v>
      </c>
      <c r="AO22" s="33">
        <f t="shared" si="9"/>
        <v>53083.333333333336</v>
      </c>
      <c r="AP22" s="19" t="s">
        <v>82</v>
      </c>
      <c r="AQ22" s="12"/>
      <c r="AR22" s="12"/>
    </row>
    <row r="23" spans="1:44" ht="30" customHeight="1">
      <c r="A23" s="21">
        <v>17</v>
      </c>
      <c r="B23" s="22" t="s">
        <v>30</v>
      </c>
      <c r="C23" s="60" t="s">
        <v>1</v>
      </c>
      <c r="D23" s="23">
        <v>110450</v>
      </c>
      <c r="E23" s="23">
        <v>30</v>
      </c>
      <c r="F23" s="62">
        <f t="shared" si="0"/>
        <v>3313500</v>
      </c>
      <c r="G23" s="24"/>
      <c r="H23" s="24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40">
        <v>5522500</v>
      </c>
      <c r="V23" s="33">
        <f t="shared" ref="V23:V69" si="13">U23-W23</f>
        <v>920416.46666666586</v>
      </c>
      <c r="W23" s="33">
        <f>U23/1.2+0.2</f>
        <v>4602083.5333333341</v>
      </c>
      <c r="X23" s="33"/>
      <c r="Y23" s="33"/>
      <c r="Z23" s="33"/>
      <c r="AA23" s="33">
        <v>2750205</v>
      </c>
      <c r="AB23" s="33">
        <f t="shared" si="1"/>
        <v>458367.5</v>
      </c>
      <c r="AC23" s="33">
        <f t="shared" si="2"/>
        <v>2291837.5</v>
      </c>
      <c r="AD23" s="33"/>
      <c r="AE23" s="33"/>
      <c r="AF23" s="33"/>
      <c r="AG23" s="33"/>
      <c r="AH23" s="33"/>
      <c r="AI23" s="33"/>
      <c r="AJ23" s="40">
        <v>2982150</v>
      </c>
      <c r="AK23" s="40">
        <f>AJ23-AL23</f>
        <v>497025</v>
      </c>
      <c r="AL23" s="40">
        <f t="shared" si="12"/>
        <v>2485125</v>
      </c>
      <c r="AM23" s="40">
        <v>3644850</v>
      </c>
      <c r="AN23" s="40">
        <f t="shared" si="4"/>
        <v>607475</v>
      </c>
      <c r="AO23" s="40">
        <f t="shared" si="9"/>
        <v>3037375</v>
      </c>
      <c r="AP23" s="19" t="s">
        <v>82</v>
      </c>
      <c r="AQ23" s="12"/>
      <c r="AR23" s="12"/>
    </row>
    <row r="24" spans="1:44" ht="30" customHeight="1">
      <c r="A24" s="21">
        <v>18</v>
      </c>
      <c r="B24" s="22" t="s">
        <v>31</v>
      </c>
      <c r="C24" s="60" t="s">
        <v>1</v>
      </c>
      <c r="D24" s="23">
        <v>5500</v>
      </c>
      <c r="E24" s="23">
        <v>32</v>
      </c>
      <c r="F24" s="62">
        <f t="shared" si="0"/>
        <v>176000</v>
      </c>
      <c r="G24" s="24"/>
      <c r="H24" s="24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40">
        <v>550000</v>
      </c>
      <c r="V24" s="33">
        <f t="shared" ref="V24" si="14">U24-W24</f>
        <v>91666.466666666616</v>
      </c>
      <c r="W24" s="33">
        <f>U24/1.2+0.2</f>
        <v>458333.53333333338</v>
      </c>
      <c r="X24" s="33"/>
      <c r="Y24" s="33"/>
      <c r="Z24" s="33"/>
      <c r="AA24" s="33">
        <v>165000</v>
      </c>
      <c r="AB24" s="33">
        <f t="shared" si="1"/>
        <v>27500</v>
      </c>
      <c r="AC24" s="33">
        <f t="shared" si="2"/>
        <v>137500</v>
      </c>
      <c r="AD24" s="33"/>
      <c r="AE24" s="33"/>
      <c r="AF24" s="33"/>
      <c r="AG24" s="33"/>
      <c r="AH24" s="33"/>
      <c r="AI24" s="33"/>
      <c r="AJ24" s="40"/>
      <c r="AK24" s="40"/>
      <c r="AL24" s="40"/>
      <c r="AM24" s="40">
        <v>154000</v>
      </c>
      <c r="AN24" s="33">
        <f t="shared" si="4"/>
        <v>25666.666666666657</v>
      </c>
      <c r="AO24" s="33">
        <f t="shared" si="9"/>
        <v>128333.33333333334</v>
      </c>
      <c r="AP24" s="19" t="s">
        <v>87</v>
      </c>
      <c r="AQ24" s="12"/>
      <c r="AR24" s="12"/>
    </row>
    <row r="25" spans="1:44" s="29" customFormat="1" ht="30" customHeight="1">
      <c r="A25" s="21">
        <v>19</v>
      </c>
      <c r="B25" s="22" t="s">
        <v>32</v>
      </c>
      <c r="C25" s="60" t="s">
        <v>1</v>
      </c>
      <c r="D25" s="23">
        <v>8300</v>
      </c>
      <c r="E25" s="23">
        <v>22</v>
      </c>
      <c r="F25" s="62">
        <f t="shared" si="0"/>
        <v>182600</v>
      </c>
      <c r="G25" s="24"/>
      <c r="H25" s="24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>
        <v>157368</v>
      </c>
      <c r="AB25" s="33">
        <f t="shared" si="1"/>
        <v>26228</v>
      </c>
      <c r="AC25" s="33">
        <f t="shared" si="2"/>
        <v>131140</v>
      </c>
      <c r="AD25" s="33"/>
      <c r="AE25" s="33"/>
      <c r="AF25" s="33"/>
      <c r="AG25" s="33"/>
      <c r="AH25" s="33"/>
      <c r="AI25" s="33"/>
      <c r="AJ25" s="40"/>
      <c r="AK25" s="40"/>
      <c r="AL25" s="40"/>
      <c r="AM25" s="40">
        <v>99600</v>
      </c>
      <c r="AN25" s="40">
        <f t="shared" si="4"/>
        <v>16600</v>
      </c>
      <c r="AO25" s="40">
        <f t="shared" si="9"/>
        <v>83000</v>
      </c>
      <c r="AP25" s="19" t="s">
        <v>87</v>
      </c>
      <c r="AQ25" s="12"/>
      <c r="AR25" s="12"/>
    </row>
    <row r="26" spans="1:44" ht="30" customHeight="1">
      <c r="A26" s="21">
        <v>20</v>
      </c>
      <c r="B26" s="22" t="s">
        <v>33</v>
      </c>
      <c r="C26" s="60" t="s">
        <v>1</v>
      </c>
      <c r="D26" s="23">
        <v>254700</v>
      </c>
      <c r="E26" s="23">
        <v>20</v>
      </c>
      <c r="F26" s="62">
        <f t="shared" si="0"/>
        <v>5094000</v>
      </c>
      <c r="G26" s="24"/>
      <c r="H26" s="24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40">
        <v>4309524</v>
      </c>
      <c r="AB26" s="40">
        <f t="shared" si="1"/>
        <v>718254</v>
      </c>
      <c r="AC26" s="40">
        <f t="shared" si="2"/>
        <v>3591270</v>
      </c>
      <c r="AD26" s="33"/>
      <c r="AE26" s="33"/>
      <c r="AF26" s="33"/>
      <c r="AG26" s="33"/>
      <c r="AH26" s="33"/>
      <c r="AI26" s="33"/>
      <c r="AJ26" s="40">
        <v>4711950</v>
      </c>
      <c r="AK26" s="40">
        <f>AJ26-AL26</f>
        <v>785325</v>
      </c>
      <c r="AL26" s="40">
        <f t="shared" si="12"/>
        <v>3926625</v>
      </c>
      <c r="AM26" s="40">
        <v>3565800</v>
      </c>
      <c r="AN26" s="40">
        <f t="shared" si="4"/>
        <v>594300</v>
      </c>
      <c r="AO26" s="40">
        <f t="shared" si="9"/>
        <v>2971500</v>
      </c>
      <c r="AP26" s="19" t="s">
        <v>87</v>
      </c>
      <c r="AQ26" s="12"/>
      <c r="AR26" s="12"/>
    </row>
    <row r="27" spans="1:44" ht="30" customHeight="1">
      <c r="A27" s="21">
        <v>21</v>
      </c>
      <c r="B27" s="22" t="s">
        <v>34</v>
      </c>
      <c r="C27" s="60" t="s">
        <v>1</v>
      </c>
      <c r="D27" s="23">
        <v>114000</v>
      </c>
      <c r="E27" s="23">
        <v>10</v>
      </c>
      <c r="F27" s="62">
        <f t="shared" si="0"/>
        <v>1140000</v>
      </c>
      <c r="G27" s="24"/>
      <c r="H27" s="24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40">
        <v>786600</v>
      </c>
      <c r="AB27" s="40">
        <f t="shared" si="1"/>
        <v>131100</v>
      </c>
      <c r="AC27" s="40">
        <f t="shared" si="2"/>
        <v>655500</v>
      </c>
      <c r="AD27" s="33"/>
      <c r="AE27" s="33"/>
      <c r="AF27" s="33"/>
      <c r="AG27" s="33"/>
      <c r="AH27" s="33"/>
      <c r="AI27" s="33"/>
      <c r="AJ27" s="40">
        <v>798000</v>
      </c>
      <c r="AK27" s="40">
        <f>AJ27-AL27</f>
        <v>133000</v>
      </c>
      <c r="AL27" s="40">
        <f t="shared" si="12"/>
        <v>665000</v>
      </c>
      <c r="AM27" s="40">
        <v>1254000</v>
      </c>
      <c r="AN27" s="40">
        <f t="shared" si="4"/>
        <v>209000</v>
      </c>
      <c r="AO27" s="40">
        <f t="shared" si="9"/>
        <v>1045000</v>
      </c>
      <c r="AP27" s="19" t="s">
        <v>82</v>
      </c>
      <c r="AQ27" s="12"/>
      <c r="AR27" s="12"/>
    </row>
    <row r="28" spans="1:44" ht="30" customHeight="1">
      <c r="A28" s="21">
        <v>22</v>
      </c>
      <c r="B28" s="22" t="s">
        <v>35</v>
      </c>
      <c r="C28" s="60" t="s">
        <v>1</v>
      </c>
      <c r="D28" s="23">
        <v>23500</v>
      </c>
      <c r="E28" s="23">
        <v>9</v>
      </c>
      <c r="F28" s="62">
        <f t="shared" si="0"/>
        <v>211500</v>
      </c>
      <c r="G28" s="24"/>
      <c r="H28" s="24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40"/>
      <c r="AK28" s="33"/>
      <c r="AL28" s="33"/>
      <c r="AM28" s="40">
        <v>282000</v>
      </c>
      <c r="AN28" s="40">
        <f t="shared" si="4"/>
        <v>47000</v>
      </c>
      <c r="AO28" s="40">
        <f t="shared" si="9"/>
        <v>235000</v>
      </c>
      <c r="AP28" s="19" t="s">
        <v>87</v>
      </c>
      <c r="AQ28" s="12"/>
      <c r="AR28" s="12"/>
    </row>
    <row r="29" spans="1:44" ht="30" customHeight="1">
      <c r="A29" s="21">
        <v>23</v>
      </c>
      <c r="B29" s="22" t="s">
        <v>36</v>
      </c>
      <c r="C29" s="60" t="s">
        <v>1</v>
      </c>
      <c r="D29" s="23">
        <v>46140</v>
      </c>
      <c r="E29" s="23">
        <v>50</v>
      </c>
      <c r="F29" s="62">
        <f t="shared" si="0"/>
        <v>2307000</v>
      </c>
      <c r="G29" s="24"/>
      <c r="H29" s="24"/>
      <c r="I29" s="33"/>
      <c r="J29" s="33"/>
      <c r="K29" s="33"/>
      <c r="L29" s="33"/>
      <c r="M29" s="33"/>
      <c r="N29" s="33"/>
      <c r="O29" s="33"/>
      <c r="P29" s="33"/>
      <c r="Q29" s="33"/>
      <c r="R29" s="40">
        <v>2168580</v>
      </c>
      <c r="S29" s="40">
        <f t="shared" si="10"/>
        <v>361430</v>
      </c>
      <c r="T29" s="40">
        <f t="shared" ref="T29:T54" si="15">R29/1.2</f>
        <v>1807150</v>
      </c>
      <c r="U29" s="40">
        <v>2537700</v>
      </c>
      <c r="V29" s="40">
        <f t="shared" si="13"/>
        <v>422950</v>
      </c>
      <c r="W29" s="40">
        <f t="shared" ref="W29:W69" si="16">U29/1.2</f>
        <v>2114750</v>
      </c>
      <c r="X29" s="40">
        <v>2173194</v>
      </c>
      <c r="Y29" s="40">
        <f t="shared" ref="Y29:Y30" si="17">X29-Z29</f>
        <v>362199</v>
      </c>
      <c r="Z29" s="40">
        <f t="shared" ref="Z29:Z30" si="18">X29/1.2</f>
        <v>1810995</v>
      </c>
      <c r="AA29" s="40">
        <v>2076300</v>
      </c>
      <c r="AB29" s="40">
        <f t="shared" si="1"/>
        <v>346050</v>
      </c>
      <c r="AC29" s="40">
        <f t="shared" si="2"/>
        <v>1730250</v>
      </c>
      <c r="AD29" s="33"/>
      <c r="AE29" s="33"/>
      <c r="AF29" s="33"/>
      <c r="AG29" s="33"/>
      <c r="AH29" s="33"/>
      <c r="AI29" s="33"/>
      <c r="AJ29" s="40">
        <v>2067072</v>
      </c>
      <c r="AK29" s="40">
        <f t="shared" ref="AK29:AK56" si="19">AJ29-AL29</f>
        <v>344512</v>
      </c>
      <c r="AL29" s="40">
        <f t="shared" si="12"/>
        <v>1722560</v>
      </c>
      <c r="AM29" s="40">
        <v>2168580</v>
      </c>
      <c r="AN29" s="40">
        <f t="shared" si="4"/>
        <v>361430</v>
      </c>
      <c r="AO29" s="40">
        <f t="shared" si="9"/>
        <v>1807150</v>
      </c>
      <c r="AP29" s="19" t="s">
        <v>86</v>
      </c>
      <c r="AQ29" s="12"/>
      <c r="AR29" s="12"/>
    </row>
    <row r="30" spans="1:44" ht="30" customHeight="1">
      <c r="A30" s="21">
        <v>24</v>
      </c>
      <c r="B30" s="22" t="s">
        <v>37</v>
      </c>
      <c r="C30" s="60" t="s">
        <v>1</v>
      </c>
      <c r="D30" s="23">
        <v>20345</v>
      </c>
      <c r="E30" s="23">
        <v>52</v>
      </c>
      <c r="F30" s="62">
        <f t="shared" si="0"/>
        <v>1057940</v>
      </c>
      <c r="G30" s="24"/>
      <c r="H30" s="24"/>
      <c r="I30" s="33"/>
      <c r="J30" s="33"/>
      <c r="K30" s="33"/>
      <c r="L30" s="33"/>
      <c r="M30" s="33"/>
      <c r="N30" s="33"/>
      <c r="O30" s="33"/>
      <c r="P30" s="33"/>
      <c r="Q30" s="33"/>
      <c r="R30" s="40">
        <v>1098630</v>
      </c>
      <c r="S30" s="40">
        <f t="shared" si="10"/>
        <v>183105</v>
      </c>
      <c r="T30" s="40">
        <f t="shared" si="15"/>
        <v>915525</v>
      </c>
      <c r="U30" s="40">
        <v>1180010</v>
      </c>
      <c r="V30" s="33">
        <f t="shared" si="13"/>
        <v>196668.31333333324</v>
      </c>
      <c r="W30" s="33">
        <f>U30/1.2+0.02</f>
        <v>983341.68666666676</v>
      </c>
      <c r="X30" s="33">
        <v>958249.5</v>
      </c>
      <c r="Y30" s="33">
        <f t="shared" si="17"/>
        <v>159708.25</v>
      </c>
      <c r="Z30" s="33">
        <f t="shared" si="18"/>
        <v>798541.25</v>
      </c>
      <c r="AA30" s="40">
        <v>976560</v>
      </c>
      <c r="AB30" s="40">
        <f t="shared" si="1"/>
        <v>162760</v>
      </c>
      <c r="AC30" s="40">
        <f t="shared" si="2"/>
        <v>813800</v>
      </c>
      <c r="AD30" s="33"/>
      <c r="AE30" s="33"/>
      <c r="AF30" s="33"/>
      <c r="AG30" s="33"/>
      <c r="AH30" s="33"/>
      <c r="AI30" s="33"/>
      <c r="AJ30" s="40">
        <v>1139320</v>
      </c>
      <c r="AK30" s="33">
        <f t="shared" si="19"/>
        <v>189886.68666666665</v>
      </c>
      <c r="AL30" s="33">
        <f>AJ30/1.2-0.02</f>
        <v>949433.31333333335</v>
      </c>
      <c r="AM30" s="40">
        <v>1017250</v>
      </c>
      <c r="AN30" s="33">
        <f t="shared" si="4"/>
        <v>169541.68666666665</v>
      </c>
      <c r="AO30" s="33">
        <f>AM30/1.2-0.02</f>
        <v>847708.31333333335</v>
      </c>
      <c r="AP30" s="19" t="s">
        <v>81</v>
      </c>
      <c r="AQ30" s="12"/>
      <c r="AR30" s="12"/>
    </row>
    <row r="31" spans="1:44" ht="30" customHeight="1">
      <c r="A31" s="21">
        <v>25</v>
      </c>
      <c r="B31" s="22" t="s">
        <v>38</v>
      </c>
      <c r="C31" s="60" t="s">
        <v>1</v>
      </c>
      <c r="D31" s="23">
        <v>2200</v>
      </c>
      <c r="E31" s="23">
        <v>720</v>
      </c>
      <c r="F31" s="62">
        <f t="shared" si="0"/>
        <v>1584000</v>
      </c>
      <c r="G31" s="24"/>
      <c r="H31" s="24"/>
      <c r="I31" s="33"/>
      <c r="J31" s="33"/>
      <c r="K31" s="33"/>
      <c r="L31" s="33"/>
      <c r="M31" s="33"/>
      <c r="N31" s="33"/>
      <c r="O31" s="33"/>
      <c r="P31" s="33"/>
      <c r="Q31" s="33"/>
      <c r="R31" s="40"/>
      <c r="S31" s="40"/>
      <c r="T31" s="36"/>
      <c r="U31" s="33">
        <v>1452000</v>
      </c>
      <c r="V31" s="33">
        <f t="shared" si="13"/>
        <v>1452000</v>
      </c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40">
        <v>1210000</v>
      </c>
      <c r="AK31" s="33">
        <f t="shared" si="19"/>
        <v>201666.68999999994</v>
      </c>
      <c r="AL31" s="36">
        <v>1008333.31</v>
      </c>
      <c r="AM31" s="40"/>
      <c r="AN31" s="33"/>
      <c r="AO31" s="33"/>
      <c r="AP31" s="19" t="s">
        <v>86</v>
      </c>
      <c r="AQ31" s="12"/>
      <c r="AR31" s="12"/>
    </row>
    <row r="32" spans="1:44" ht="30" customHeight="1">
      <c r="A32" s="21">
        <v>26</v>
      </c>
      <c r="B32" s="22" t="s">
        <v>39</v>
      </c>
      <c r="C32" s="60" t="s">
        <v>1</v>
      </c>
      <c r="D32" s="23">
        <v>40000</v>
      </c>
      <c r="E32" s="23">
        <v>32</v>
      </c>
      <c r="F32" s="62">
        <f t="shared" si="0"/>
        <v>1280000</v>
      </c>
      <c r="G32" s="24"/>
      <c r="H32" s="24"/>
      <c r="I32" s="33"/>
      <c r="J32" s="33"/>
      <c r="K32" s="33"/>
      <c r="L32" s="33"/>
      <c r="M32" s="33"/>
      <c r="N32" s="33"/>
      <c r="O32" s="33"/>
      <c r="P32" s="33"/>
      <c r="Q32" s="33"/>
      <c r="R32" s="40"/>
      <c r="S32" s="40"/>
      <c r="T32" s="33"/>
      <c r="U32" s="40">
        <v>1160000</v>
      </c>
      <c r="V32" s="33">
        <f t="shared" si="13"/>
        <v>193333.33333333326</v>
      </c>
      <c r="W32" s="33">
        <f t="shared" si="16"/>
        <v>966666.66666666674</v>
      </c>
      <c r="X32" s="33"/>
      <c r="Y32" s="33"/>
      <c r="Z32" s="33"/>
      <c r="AA32" s="33"/>
      <c r="AB32" s="33"/>
      <c r="AC32" s="33"/>
      <c r="AD32" s="40">
        <v>1120000</v>
      </c>
      <c r="AE32" s="42">
        <v>0</v>
      </c>
      <c r="AF32" s="40">
        <v>1120000</v>
      </c>
      <c r="AG32" s="33"/>
      <c r="AH32" s="33"/>
      <c r="AI32" s="33"/>
      <c r="AJ32" s="40">
        <v>1100000</v>
      </c>
      <c r="AK32" s="33">
        <f t="shared" si="19"/>
        <v>0</v>
      </c>
      <c r="AL32" s="41">
        <v>1100000</v>
      </c>
      <c r="AM32" s="40">
        <v>1040000</v>
      </c>
      <c r="AN32" s="33">
        <f t="shared" si="4"/>
        <v>173333.31000000006</v>
      </c>
      <c r="AO32" s="36">
        <v>866666.69</v>
      </c>
      <c r="AP32" s="19" t="s">
        <v>87</v>
      </c>
      <c r="AQ32" s="12"/>
      <c r="AR32" s="12"/>
    </row>
    <row r="33" spans="1:44" ht="30" customHeight="1">
      <c r="A33" s="21">
        <v>27</v>
      </c>
      <c r="B33" s="22" t="s">
        <v>40</v>
      </c>
      <c r="C33" s="60" t="s">
        <v>1</v>
      </c>
      <c r="D33" s="23">
        <v>52000</v>
      </c>
      <c r="E33" s="23">
        <v>110</v>
      </c>
      <c r="F33" s="62">
        <f t="shared" si="0"/>
        <v>5720000</v>
      </c>
      <c r="G33" s="24"/>
      <c r="H33" s="24"/>
      <c r="I33" s="33"/>
      <c r="J33" s="33"/>
      <c r="K33" s="33"/>
      <c r="L33" s="33"/>
      <c r="M33" s="33"/>
      <c r="N33" s="33"/>
      <c r="O33" s="33"/>
      <c r="P33" s="33"/>
      <c r="Q33" s="33"/>
      <c r="R33" s="40"/>
      <c r="S33" s="40"/>
      <c r="T33" s="33"/>
      <c r="U33" s="40">
        <v>7800000</v>
      </c>
      <c r="V33" s="40">
        <f t="shared" si="13"/>
        <v>1300000</v>
      </c>
      <c r="W33" s="40">
        <f t="shared" si="16"/>
        <v>6500000</v>
      </c>
      <c r="X33" s="33"/>
      <c r="Y33" s="33"/>
      <c r="Z33" s="33"/>
      <c r="AA33" s="33"/>
      <c r="AB33" s="33"/>
      <c r="AC33" s="33"/>
      <c r="AD33" s="40">
        <v>5408000</v>
      </c>
      <c r="AE33" s="42">
        <v>0</v>
      </c>
      <c r="AF33" s="40">
        <v>5408000</v>
      </c>
      <c r="AG33" s="33"/>
      <c r="AH33" s="33"/>
      <c r="AI33" s="33"/>
      <c r="AJ33" s="40">
        <v>6760000</v>
      </c>
      <c r="AK33" s="33">
        <f t="shared" si="19"/>
        <v>1126666.5</v>
      </c>
      <c r="AL33" s="33">
        <v>5633333.5</v>
      </c>
      <c r="AM33" s="40">
        <v>4160000</v>
      </c>
      <c r="AN33" s="33">
        <f t="shared" si="4"/>
        <v>693333.25</v>
      </c>
      <c r="AO33" s="36">
        <v>3466666.75</v>
      </c>
      <c r="AP33" s="19" t="s">
        <v>87</v>
      </c>
      <c r="AQ33" s="12"/>
      <c r="AR33" s="12"/>
    </row>
    <row r="34" spans="1:44" ht="30" customHeight="1">
      <c r="A34" s="21">
        <v>28</v>
      </c>
      <c r="B34" s="22" t="s">
        <v>41</v>
      </c>
      <c r="C34" s="60" t="s">
        <v>1</v>
      </c>
      <c r="D34" s="23">
        <v>94600</v>
      </c>
      <c r="E34" s="23">
        <v>25</v>
      </c>
      <c r="F34" s="62">
        <f t="shared" si="0"/>
        <v>2365000</v>
      </c>
      <c r="G34" s="24"/>
      <c r="H34" s="24"/>
      <c r="I34" s="33"/>
      <c r="J34" s="33"/>
      <c r="K34" s="33"/>
      <c r="L34" s="33"/>
      <c r="M34" s="33"/>
      <c r="N34" s="33"/>
      <c r="O34" s="33"/>
      <c r="P34" s="33"/>
      <c r="Q34" s="33"/>
      <c r="R34" s="40"/>
      <c r="S34" s="40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40">
        <v>1787940</v>
      </c>
      <c r="AK34" s="33">
        <f t="shared" si="19"/>
        <v>1787940</v>
      </c>
      <c r="AL34" s="33"/>
      <c r="AM34" s="40">
        <v>6622000</v>
      </c>
      <c r="AN34" s="33">
        <f t="shared" si="4"/>
        <v>1103666.5</v>
      </c>
      <c r="AO34" s="36">
        <v>5518333.5</v>
      </c>
      <c r="AP34" s="19" t="s">
        <v>87</v>
      </c>
      <c r="AQ34" s="12"/>
      <c r="AR34" s="12"/>
    </row>
    <row r="35" spans="1:44" ht="30" customHeight="1">
      <c r="A35" s="21">
        <v>29</v>
      </c>
      <c r="B35" s="22" t="s">
        <v>42</v>
      </c>
      <c r="C35" s="60" t="s">
        <v>1</v>
      </c>
      <c r="D35" s="23">
        <v>4855</v>
      </c>
      <c r="E35" s="23">
        <v>120</v>
      </c>
      <c r="F35" s="62">
        <f t="shared" si="0"/>
        <v>582600</v>
      </c>
      <c r="G35" s="24"/>
      <c r="H35" s="24"/>
      <c r="I35" s="33"/>
      <c r="J35" s="33"/>
      <c r="K35" s="33"/>
      <c r="L35" s="33"/>
      <c r="M35" s="33"/>
      <c r="N35" s="33"/>
      <c r="O35" s="33"/>
      <c r="P35" s="33"/>
      <c r="Q35" s="33"/>
      <c r="R35" s="40"/>
      <c r="S35" s="40"/>
      <c r="T35" s="36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40">
        <v>339850</v>
      </c>
      <c r="AK35" s="33">
        <f t="shared" si="19"/>
        <v>56641.659999999974</v>
      </c>
      <c r="AL35" s="36">
        <v>283208.34000000003</v>
      </c>
      <c r="AM35" s="40">
        <v>534050</v>
      </c>
      <c r="AN35" s="33">
        <f t="shared" si="4"/>
        <v>89008.340000000026</v>
      </c>
      <c r="AO35" s="36">
        <v>445041.66</v>
      </c>
      <c r="AP35" s="19" t="s">
        <v>86</v>
      </c>
      <c r="AQ35" s="12"/>
      <c r="AR35" s="12"/>
    </row>
    <row r="36" spans="1:44" ht="30" customHeight="1">
      <c r="A36" s="21">
        <v>30</v>
      </c>
      <c r="B36" s="22" t="s">
        <v>42</v>
      </c>
      <c r="C36" s="60" t="s">
        <v>1</v>
      </c>
      <c r="D36" s="23">
        <v>200</v>
      </c>
      <c r="E36" s="23">
        <v>800</v>
      </c>
      <c r="F36" s="62">
        <f t="shared" si="0"/>
        <v>160000</v>
      </c>
      <c r="G36" s="24"/>
      <c r="H36" s="24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40">
        <v>176000</v>
      </c>
      <c r="AK36" s="33">
        <f t="shared" si="19"/>
        <v>29333.333333333314</v>
      </c>
      <c r="AL36" s="36">
        <f t="shared" si="12"/>
        <v>146666.66666666669</v>
      </c>
      <c r="AM36" s="40">
        <v>120000</v>
      </c>
      <c r="AN36" s="40">
        <f t="shared" si="4"/>
        <v>20000</v>
      </c>
      <c r="AO36" s="40">
        <f t="shared" si="9"/>
        <v>100000</v>
      </c>
      <c r="AP36" s="19" t="s">
        <v>87</v>
      </c>
      <c r="AQ36" s="12"/>
      <c r="AR36" s="12"/>
    </row>
    <row r="37" spans="1:44" ht="30" customHeight="1">
      <c r="A37" s="21">
        <v>31</v>
      </c>
      <c r="B37" s="22" t="s">
        <v>43</v>
      </c>
      <c r="C37" s="60" t="s">
        <v>1</v>
      </c>
      <c r="D37" s="23">
        <v>18000</v>
      </c>
      <c r="E37" s="23">
        <v>22</v>
      </c>
      <c r="F37" s="62">
        <f t="shared" si="0"/>
        <v>396000</v>
      </c>
      <c r="G37" s="24"/>
      <c r="H37" s="24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40">
        <v>356400</v>
      </c>
      <c r="AK37" s="40">
        <f t="shared" si="19"/>
        <v>59400</v>
      </c>
      <c r="AL37" s="40">
        <f t="shared" si="12"/>
        <v>297000</v>
      </c>
      <c r="AM37" s="40"/>
      <c r="AN37" s="33"/>
      <c r="AO37" s="33"/>
      <c r="AP37" s="19" t="s">
        <v>86</v>
      </c>
      <c r="AQ37" s="12"/>
      <c r="AR37" s="12"/>
    </row>
    <row r="38" spans="1:44" ht="30" customHeight="1">
      <c r="A38" s="21">
        <v>32</v>
      </c>
      <c r="B38" s="22" t="s">
        <v>44</v>
      </c>
      <c r="C38" s="60" t="s">
        <v>1</v>
      </c>
      <c r="D38" s="23">
        <v>7650</v>
      </c>
      <c r="E38" s="23">
        <v>23</v>
      </c>
      <c r="F38" s="62">
        <f t="shared" si="0"/>
        <v>175950</v>
      </c>
      <c r="G38" s="24"/>
      <c r="H38" s="24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40">
        <v>153000</v>
      </c>
      <c r="AK38" s="40">
        <f t="shared" si="19"/>
        <v>25500</v>
      </c>
      <c r="AL38" s="40">
        <f t="shared" si="12"/>
        <v>127500</v>
      </c>
      <c r="AM38" s="40"/>
      <c r="AN38" s="33"/>
      <c r="AO38" s="33"/>
      <c r="AP38" s="19" t="s">
        <v>86</v>
      </c>
      <c r="AQ38" s="12"/>
      <c r="AR38" s="12"/>
    </row>
    <row r="39" spans="1:44" ht="30" customHeight="1">
      <c r="A39" s="21">
        <v>33</v>
      </c>
      <c r="B39" s="22" t="s">
        <v>45</v>
      </c>
      <c r="C39" s="60" t="s">
        <v>1</v>
      </c>
      <c r="D39" s="23">
        <v>500</v>
      </c>
      <c r="E39" s="23">
        <v>130</v>
      </c>
      <c r="F39" s="62">
        <f t="shared" si="0"/>
        <v>65000</v>
      </c>
      <c r="G39" s="24"/>
      <c r="H39" s="24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40">
        <v>47500</v>
      </c>
      <c r="AK39" s="33">
        <f t="shared" si="19"/>
        <v>7916.6666666666642</v>
      </c>
      <c r="AL39" s="36">
        <f t="shared" si="12"/>
        <v>39583.333333333336</v>
      </c>
      <c r="AM39" s="40">
        <v>120000</v>
      </c>
      <c r="AN39" s="40">
        <f t="shared" si="4"/>
        <v>20000</v>
      </c>
      <c r="AO39" s="40">
        <f t="shared" si="9"/>
        <v>100000</v>
      </c>
      <c r="AP39" s="19" t="s">
        <v>86</v>
      </c>
      <c r="AQ39" s="12"/>
      <c r="AR39" s="12"/>
    </row>
    <row r="40" spans="1:44" ht="30" customHeight="1">
      <c r="A40" s="21">
        <v>34</v>
      </c>
      <c r="B40" s="22" t="s">
        <v>46</v>
      </c>
      <c r="C40" s="60" t="s">
        <v>78</v>
      </c>
      <c r="D40" s="23">
        <v>500</v>
      </c>
      <c r="E40" s="23">
        <v>80</v>
      </c>
      <c r="F40" s="62">
        <f t="shared" si="0"/>
        <v>40000</v>
      </c>
      <c r="G40" s="24"/>
      <c r="H40" s="24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40">
        <v>27500</v>
      </c>
      <c r="AK40" s="33">
        <f t="shared" si="19"/>
        <v>4583.3333333333321</v>
      </c>
      <c r="AL40" s="36">
        <f t="shared" si="12"/>
        <v>22916.666666666668</v>
      </c>
      <c r="AM40" s="40"/>
      <c r="AN40" s="33"/>
      <c r="AO40" s="33"/>
      <c r="AP40" s="19" t="s">
        <v>86</v>
      </c>
      <c r="AQ40" s="12"/>
      <c r="AR40" s="12"/>
    </row>
    <row r="41" spans="1:44" ht="30" customHeight="1">
      <c r="A41" s="21">
        <v>35</v>
      </c>
      <c r="B41" s="22" t="s">
        <v>47</v>
      </c>
      <c r="C41" s="60" t="s">
        <v>1</v>
      </c>
      <c r="D41" s="23">
        <v>110</v>
      </c>
      <c r="E41" s="23">
        <v>160</v>
      </c>
      <c r="F41" s="62">
        <f t="shared" si="0"/>
        <v>17600</v>
      </c>
      <c r="G41" s="24"/>
      <c r="H41" s="24"/>
      <c r="I41" s="33"/>
      <c r="J41" s="33"/>
      <c r="K41" s="33"/>
      <c r="L41" s="33"/>
      <c r="M41" s="33"/>
      <c r="N41" s="33"/>
      <c r="O41" s="33"/>
      <c r="P41" s="33"/>
      <c r="Q41" s="33"/>
      <c r="R41" s="40">
        <v>12100</v>
      </c>
      <c r="S41" s="33">
        <f t="shared" si="10"/>
        <v>2016.6666666666661</v>
      </c>
      <c r="T41" s="36">
        <f t="shared" si="15"/>
        <v>10083.333333333334</v>
      </c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40">
        <v>15950</v>
      </c>
      <c r="AK41" s="33">
        <f t="shared" si="19"/>
        <v>2658.3333333333321</v>
      </c>
      <c r="AL41" s="36">
        <f t="shared" si="12"/>
        <v>13291.666666666668</v>
      </c>
      <c r="AM41" s="40">
        <v>27500</v>
      </c>
      <c r="AN41" s="33">
        <f t="shared" si="4"/>
        <v>4582.3300000000017</v>
      </c>
      <c r="AO41" s="36">
        <v>22917.67</v>
      </c>
      <c r="AP41" s="19" t="s">
        <v>85</v>
      </c>
      <c r="AQ41" s="12"/>
      <c r="AR41" s="12"/>
    </row>
    <row r="42" spans="1:44" ht="30" customHeight="1">
      <c r="A42" s="21">
        <v>36</v>
      </c>
      <c r="B42" s="22" t="s">
        <v>47</v>
      </c>
      <c r="C42" s="60" t="s">
        <v>1</v>
      </c>
      <c r="D42" s="23">
        <v>3150</v>
      </c>
      <c r="E42" s="23">
        <v>185</v>
      </c>
      <c r="F42" s="62">
        <f t="shared" si="0"/>
        <v>582750</v>
      </c>
      <c r="G42" s="24"/>
      <c r="H42" s="24"/>
      <c r="I42" s="33"/>
      <c r="J42" s="33"/>
      <c r="K42" s="33"/>
      <c r="L42" s="33"/>
      <c r="M42" s="33"/>
      <c r="N42" s="33"/>
      <c r="O42" s="33"/>
      <c r="P42" s="33"/>
      <c r="Q42" s="33"/>
      <c r="R42" s="40">
        <v>346500</v>
      </c>
      <c r="S42" s="40">
        <f t="shared" si="10"/>
        <v>57750</v>
      </c>
      <c r="T42" s="40">
        <f t="shared" si="15"/>
        <v>288750</v>
      </c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40">
        <v>374850</v>
      </c>
      <c r="AK42" s="40">
        <f t="shared" si="19"/>
        <v>62475</v>
      </c>
      <c r="AL42" s="40">
        <f t="shared" si="12"/>
        <v>312375</v>
      </c>
      <c r="AM42" s="40">
        <v>365400</v>
      </c>
      <c r="AN42" s="40">
        <f t="shared" si="4"/>
        <v>60900</v>
      </c>
      <c r="AO42" s="40">
        <f t="shared" si="9"/>
        <v>304500</v>
      </c>
      <c r="AP42" s="19" t="s">
        <v>85</v>
      </c>
      <c r="AQ42" s="12"/>
      <c r="AR42" s="12"/>
    </row>
    <row r="43" spans="1:44" ht="30" customHeight="1">
      <c r="A43" s="21">
        <v>37</v>
      </c>
      <c r="B43" s="22" t="s">
        <v>48</v>
      </c>
      <c r="C43" s="60" t="s">
        <v>1</v>
      </c>
      <c r="D43" s="23">
        <v>1410</v>
      </c>
      <c r="E43" s="23">
        <v>750</v>
      </c>
      <c r="F43" s="62">
        <f t="shared" si="0"/>
        <v>1057500</v>
      </c>
      <c r="G43" s="24"/>
      <c r="H43" s="24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40">
        <v>916500</v>
      </c>
      <c r="V43" s="40">
        <f t="shared" si="13"/>
        <v>152750</v>
      </c>
      <c r="W43" s="40">
        <f t="shared" si="16"/>
        <v>763750</v>
      </c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40">
        <v>958800</v>
      </c>
      <c r="AK43" s="40">
        <f t="shared" si="19"/>
        <v>159800</v>
      </c>
      <c r="AL43" s="40">
        <f t="shared" si="12"/>
        <v>799000</v>
      </c>
      <c r="AM43" s="40">
        <v>4371000</v>
      </c>
      <c r="AN43" s="40">
        <f t="shared" si="4"/>
        <v>728500</v>
      </c>
      <c r="AO43" s="40">
        <f t="shared" si="9"/>
        <v>3642500</v>
      </c>
      <c r="AP43" s="19" t="s">
        <v>89</v>
      </c>
      <c r="AQ43" s="12"/>
      <c r="AR43" s="12"/>
    </row>
    <row r="44" spans="1:44" ht="30" customHeight="1">
      <c r="A44" s="21">
        <v>38</v>
      </c>
      <c r="B44" s="22" t="s">
        <v>49</v>
      </c>
      <c r="C44" s="60" t="s">
        <v>1</v>
      </c>
      <c r="D44" s="23">
        <v>875</v>
      </c>
      <c r="E44" s="23">
        <v>660</v>
      </c>
      <c r="F44" s="62">
        <f t="shared" si="0"/>
        <v>577500</v>
      </c>
      <c r="G44" s="24"/>
      <c r="H44" s="24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40">
        <v>656250</v>
      </c>
      <c r="V44" s="40">
        <f t="shared" si="13"/>
        <v>109375</v>
      </c>
      <c r="W44" s="40">
        <f t="shared" si="16"/>
        <v>546875</v>
      </c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40">
        <v>367500</v>
      </c>
      <c r="AK44" s="40">
        <f t="shared" si="19"/>
        <v>61250</v>
      </c>
      <c r="AL44" s="40">
        <f t="shared" si="12"/>
        <v>306250</v>
      </c>
      <c r="AM44" s="40">
        <v>787500</v>
      </c>
      <c r="AN44" s="40">
        <f t="shared" si="4"/>
        <v>131250</v>
      </c>
      <c r="AO44" s="40">
        <f t="shared" si="9"/>
        <v>656250</v>
      </c>
      <c r="AP44" s="19" t="s">
        <v>86</v>
      </c>
      <c r="AQ44" s="12"/>
      <c r="AR44" s="12"/>
    </row>
    <row r="45" spans="1:44" ht="30" customHeight="1">
      <c r="A45" s="21">
        <v>39</v>
      </c>
      <c r="B45" s="22" t="s">
        <v>50</v>
      </c>
      <c r="C45" s="60" t="s">
        <v>1</v>
      </c>
      <c r="D45" s="23">
        <v>756</v>
      </c>
      <c r="E45" s="23">
        <v>160</v>
      </c>
      <c r="F45" s="62">
        <f t="shared" si="0"/>
        <v>120960</v>
      </c>
      <c r="G45" s="24"/>
      <c r="H45" s="24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40">
        <v>94500</v>
      </c>
      <c r="AK45" s="40">
        <f t="shared" si="19"/>
        <v>15750</v>
      </c>
      <c r="AL45" s="40">
        <f t="shared" si="12"/>
        <v>78750</v>
      </c>
      <c r="AM45" s="40">
        <v>98280</v>
      </c>
      <c r="AN45" s="40">
        <f t="shared" si="4"/>
        <v>16380</v>
      </c>
      <c r="AO45" s="40">
        <f t="shared" si="9"/>
        <v>81900</v>
      </c>
      <c r="AP45" s="19" t="s">
        <v>86</v>
      </c>
      <c r="AQ45" s="12"/>
      <c r="AR45" s="12"/>
    </row>
    <row r="46" spans="1:44" ht="30" customHeight="1">
      <c r="A46" s="21">
        <v>40</v>
      </c>
      <c r="B46" s="22" t="s">
        <v>51</v>
      </c>
      <c r="C46" s="60" t="s">
        <v>1</v>
      </c>
      <c r="D46" s="23">
        <v>11840</v>
      </c>
      <c r="E46" s="23">
        <v>60</v>
      </c>
      <c r="F46" s="62">
        <f t="shared" si="0"/>
        <v>710400</v>
      </c>
      <c r="G46" s="24"/>
      <c r="H46" s="24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40">
        <v>414400</v>
      </c>
      <c r="AK46" s="33">
        <f t="shared" si="19"/>
        <v>69066.659999999974</v>
      </c>
      <c r="AL46" s="36">
        <v>345333.34</v>
      </c>
      <c r="AM46" s="40">
        <v>592000</v>
      </c>
      <c r="AN46" s="33">
        <f t="shared" si="4"/>
        <v>98666.659999999974</v>
      </c>
      <c r="AO46" s="36">
        <v>493333.34</v>
      </c>
      <c r="AP46" s="19" t="s">
        <v>86</v>
      </c>
      <c r="AQ46" s="12"/>
      <c r="AR46" s="12"/>
    </row>
    <row r="47" spans="1:44" ht="30" customHeight="1">
      <c r="A47" s="21">
        <v>41</v>
      </c>
      <c r="B47" s="22" t="s">
        <v>52</v>
      </c>
      <c r="C47" s="60" t="s">
        <v>1</v>
      </c>
      <c r="D47" s="23">
        <v>900</v>
      </c>
      <c r="E47" s="23">
        <v>28</v>
      </c>
      <c r="F47" s="62">
        <f t="shared" si="0"/>
        <v>25200</v>
      </c>
      <c r="G47" s="24"/>
      <c r="H47" s="24"/>
      <c r="I47" s="33"/>
      <c r="J47" s="33"/>
      <c r="K47" s="33"/>
      <c r="L47" s="33"/>
      <c r="M47" s="33"/>
      <c r="N47" s="33"/>
      <c r="O47" s="33"/>
      <c r="P47" s="33"/>
      <c r="Q47" s="33"/>
      <c r="R47" s="40">
        <v>12600</v>
      </c>
      <c r="S47" s="40">
        <f t="shared" si="10"/>
        <v>2100</v>
      </c>
      <c r="T47" s="40">
        <f t="shared" si="15"/>
        <v>10500</v>
      </c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40">
        <v>16200</v>
      </c>
      <c r="AK47" s="33">
        <f t="shared" si="19"/>
        <v>2700</v>
      </c>
      <c r="AL47" s="33">
        <f t="shared" si="12"/>
        <v>13500</v>
      </c>
      <c r="AM47" s="40"/>
      <c r="AN47" s="33"/>
      <c r="AO47" s="33"/>
      <c r="AP47" s="19" t="s">
        <v>85</v>
      </c>
      <c r="AQ47" s="12"/>
      <c r="AR47" s="12"/>
    </row>
    <row r="48" spans="1:44" ht="30" customHeight="1">
      <c r="A48" s="21">
        <v>42</v>
      </c>
      <c r="B48" s="22" t="s">
        <v>53</v>
      </c>
      <c r="C48" s="60" t="s">
        <v>1</v>
      </c>
      <c r="D48" s="23">
        <v>600</v>
      </c>
      <c r="E48" s="23">
        <v>37</v>
      </c>
      <c r="F48" s="62">
        <f t="shared" si="0"/>
        <v>22200</v>
      </c>
      <c r="G48" s="24"/>
      <c r="H48" s="24"/>
      <c r="I48" s="33"/>
      <c r="J48" s="33"/>
      <c r="K48" s="33"/>
      <c r="L48" s="33"/>
      <c r="M48" s="33"/>
      <c r="N48" s="33"/>
      <c r="O48" s="33"/>
      <c r="P48" s="33"/>
      <c r="Q48" s="33"/>
      <c r="R48" s="40">
        <v>13200</v>
      </c>
      <c r="S48" s="40">
        <f t="shared" si="10"/>
        <v>2200</v>
      </c>
      <c r="T48" s="40">
        <f t="shared" si="15"/>
        <v>11000</v>
      </c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40">
        <v>13800</v>
      </c>
      <c r="AK48" s="33">
        <f t="shared" si="19"/>
        <v>2300</v>
      </c>
      <c r="AL48" s="33">
        <f t="shared" si="12"/>
        <v>11500</v>
      </c>
      <c r="AM48" s="40"/>
      <c r="AN48" s="33"/>
      <c r="AO48" s="33"/>
      <c r="AP48" s="19" t="s">
        <v>85</v>
      </c>
      <c r="AQ48" s="12"/>
      <c r="AR48" s="12"/>
    </row>
    <row r="49" spans="1:44" ht="30" customHeight="1">
      <c r="A49" s="21">
        <v>43</v>
      </c>
      <c r="B49" s="22" t="s">
        <v>54</v>
      </c>
      <c r="C49" s="60" t="s">
        <v>75</v>
      </c>
      <c r="D49" s="23">
        <v>2845</v>
      </c>
      <c r="E49" s="23">
        <v>50</v>
      </c>
      <c r="F49" s="62">
        <f t="shared" si="0"/>
        <v>142250</v>
      </c>
      <c r="G49" s="24"/>
      <c r="H49" s="24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40">
        <v>142250</v>
      </c>
      <c r="AK49" s="33">
        <f t="shared" si="19"/>
        <v>23708.333333333328</v>
      </c>
      <c r="AL49" s="36">
        <f t="shared" si="12"/>
        <v>118541.66666666667</v>
      </c>
      <c r="AM49" s="40">
        <v>153630</v>
      </c>
      <c r="AN49" s="40">
        <f t="shared" si="4"/>
        <v>25605</v>
      </c>
      <c r="AO49" s="40">
        <f t="shared" si="9"/>
        <v>128025</v>
      </c>
      <c r="AP49" s="19" t="s">
        <v>86</v>
      </c>
      <c r="AQ49" s="12"/>
      <c r="AR49" s="12"/>
    </row>
    <row r="50" spans="1:44" ht="30" customHeight="1">
      <c r="A50" s="21">
        <v>44</v>
      </c>
      <c r="B50" s="22" t="s">
        <v>55</v>
      </c>
      <c r="C50" s="60" t="s">
        <v>75</v>
      </c>
      <c r="D50" s="23">
        <v>4166</v>
      </c>
      <c r="E50" s="23">
        <v>70</v>
      </c>
      <c r="F50" s="62">
        <f t="shared" si="0"/>
        <v>291620</v>
      </c>
      <c r="G50" s="24"/>
      <c r="H50" s="24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40">
        <v>291620</v>
      </c>
      <c r="AK50" s="33">
        <f t="shared" si="19"/>
        <v>48603.333333333314</v>
      </c>
      <c r="AL50" s="36">
        <f t="shared" ref="AL50:AL52" si="20">AJ50/1.2</f>
        <v>243016.66666666669</v>
      </c>
      <c r="AM50" s="40">
        <v>437430</v>
      </c>
      <c r="AN50" s="40">
        <f t="shared" si="4"/>
        <v>72905</v>
      </c>
      <c r="AO50" s="40">
        <f t="shared" si="9"/>
        <v>364525</v>
      </c>
      <c r="AP50" s="19" t="s">
        <v>86</v>
      </c>
      <c r="AQ50" s="12"/>
      <c r="AR50" s="12"/>
    </row>
    <row r="51" spans="1:44" ht="30" customHeight="1">
      <c r="A51" s="21">
        <v>45</v>
      </c>
      <c r="B51" s="22" t="s">
        <v>56</v>
      </c>
      <c r="C51" s="60" t="s">
        <v>1</v>
      </c>
      <c r="D51" s="23">
        <v>1820</v>
      </c>
      <c r="E51" s="23">
        <v>68</v>
      </c>
      <c r="F51" s="62">
        <f t="shared" si="0"/>
        <v>123760</v>
      </c>
      <c r="G51" s="24"/>
      <c r="H51" s="24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40">
        <v>118300</v>
      </c>
      <c r="AK51" s="33">
        <f t="shared" si="19"/>
        <v>19716.666666666657</v>
      </c>
      <c r="AL51" s="36">
        <f t="shared" si="20"/>
        <v>98583.333333333343</v>
      </c>
      <c r="AM51" s="40"/>
      <c r="AN51" s="33"/>
      <c r="AO51" s="33"/>
      <c r="AP51" s="19" t="s">
        <v>86</v>
      </c>
      <c r="AQ51" s="12"/>
      <c r="AR51" s="12"/>
    </row>
    <row r="52" spans="1:44" ht="30" customHeight="1">
      <c r="A52" s="21">
        <v>46</v>
      </c>
      <c r="B52" s="22" t="s">
        <v>57</v>
      </c>
      <c r="C52" s="60" t="s">
        <v>1</v>
      </c>
      <c r="D52" s="23">
        <v>705</v>
      </c>
      <c r="E52" s="23">
        <v>490</v>
      </c>
      <c r="F52" s="62">
        <f t="shared" si="0"/>
        <v>345450</v>
      </c>
      <c r="G52" s="24"/>
      <c r="H52" s="24"/>
      <c r="I52" s="33"/>
      <c r="J52" s="33"/>
      <c r="K52" s="33"/>
      <c r="L52" s="33"/>
      <c r="M52" s="33"/>
      <c r="N52" s="33"/>
      <c r="O52" s="33"/>
      <c r="P52" s="33"/>
      <c r="Q52" s="33"/>
      <c r="R52" s="40">
        <v>204450</v>
      </c>
      <c r="S52" s="40">
        <f t="shared" si="10"/>
        <v>34075</v>
      </c>
      <c r="T52" s="40">
        <f t="shared" si="15"/>
        <v>170375</v>
      </c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40">
        <v>267900</v>
      </c>
      <c r="AK52" s="40">
        <f t="shared" si="19"/>
        <v>44650</v>
      </c>
      <c r="AL52" s="40">
        <f t="shared" si="20"/>
        <v>223250</v>
      </c>
      <c r="AM52" s="40">
        <v>408900</v>
      </c>
      <c r="AN52" s="40">
        <f t="shared" si="4"/>
        <v>68150</v>
      </c>
      <c r="AO52" s="40">
        <f t="shared" si="9"/>
        <v>340750</v>
      </c>
      <c r="AP52" s="19" t="s">
        <v>85</v>
      </c>
      <c r="AQ52" s="12"/>
      <c r="AR52" s="12"/>
    </row>
    <row r="53" spans="1:44" ht="30" customHeight="1">
      <c r="A53" s="21">
        <v>47</v>
      </c>
      <c r="B53" s="22" t="s">
        <v>58</v>
      </c>
      <c r="C53" s="60" t="s">
        <v>75</v>
      </c>
      <c r="D53" s="23">
        <v>1122</v>
      </c>
      <c r="E53" s="23">
        <v>230</v>
      </c>
      <c r="F53" s="62">
        <f t="shared" si="0"/>
        <v>258060</v>
      </c>
      <c r="G53" s="24"/>
      <c r="H53" s="24"/>
      <c r="I53" s="33"/>
      <c r="J53" s="33"/>
      <c r="K53" s="33"/>
      <c r="L53" s="33"/>
      <c r="M53" s="33"/>
      <c r="N53" s="33"/>
      <c r="O53" s="33"/>
      <c r="P53" s="33"/>
      <c r="Q53" s="33"/>
      <c r="R53" s="40">
        <v>246840</v>
      </c>
      <c r="S53" s="40">
        <f t="shared" si="10"/>
        <v>41140</v>
      </c>
      <c r="T53" s="40">
        <f t="shared" si="15"/>
        <v>205700</v>
      </c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40">
        <v>218790</v>
      </c>
      <c r="AK53" s="40">
        <f t="shared" si="19"/>
        <v>36465</v>
      </c>
      <c r="AL53" s="40">
        <f t="shared" ref="AL53" si="21">AJ53/1.2</f>
        <v>182325</v>
      </c>
      <c r="AM53" s="40"/>
      <c r="AN53" s="33"/>
      <c r="AO53" s="33"/>
      <c r="AP53" s="19" t="s">
        <v>86</v>
      </c>
      <c r="AQ53" s="12"/>
      <c r="AR53" s="12"/>
    </row>
    <row r="54" spans="1:44" ht="30" customHeight="1">
      <c r="A54" s="21">
        <v>48</v>
      </c>
      <c r="B54" s="22" t="s">
        <v>59</v>
      </c>
      <c r="C54" s="60" t="s">
        <v>75</v>
      </c>
      <c r="D54" s="23">
        <v>4732</v>
      </c>
      <c r="E54" s="23">
        <v>98</v>
      </c>
      <c r="F54" s="62">
        <f t="shared" si="0"/>
        <v>463736</v>
      </c>
      <c r="G54" s="24"/>
      <c r="H54" s="24"/>
      <c r="I54" s="33"/>
      <c r="J54" s="33"/>
      <c r="K54" s="33"/>
      <c r="L54" s="33"/>
      <c r="M54" s="33"/>
      <c r="N54" s="33"/>
      <c r="O54" s="33"/>
      <c r="P54" s="33"/>
      <c r="Q54" s="33"/>
      <c r="R54" s="40">
        <v>425880</v>
      </c>
      <c r="S54" s="40">
        <f t="shared" si="10"/>
        <v>70980</v>
      </c>
      <c r="T54" s="40">
        <f t="shared" si="15"/>
        <v>354900</v>
      </c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40">
        <v>369096</v>
      </c>
      <c r="AK54" s="40">
        <f t="shared" si="19"/>
        <v>61516</v>
      </c>
      <c r="AL54" s="40">
        <f t="shared" ref="AL54:AL56" si="22">AJ54/1.2</f>
        <v>307580</v>
      </c>
      <c r="AM54" s="40">
        <v>378560</v>
      </c>
      <c r="AN54" s="33">
        <f t="shared" si="4"/>
        <v>63093.340000000026</v>
      </c>
      <c r="AO54" s="36">
        <v>315466.65999999997</v>
      </c>
      <c r="AP54" s="19" t="s">
        <v>86</v>
      </c>
      <c r="AQ54" s="12"/>
      <c r="AR54" s="12"/>
    </row>
    <row r="55" spans="1:44" ht="30" customHeight="1">
      <c r="A55" s="21">
        <v>49</v>
      </c>
      <c r="B55" s="22" t="s">
        <v>60</v>
      </c>
      <c r="C55" s="60" t="s">
        <v>1</v>
      </c>
      <c r="D55" s="23">
        <v>1163</v>
      </c>
      <c r="E55" s="23">
        <v>54</v>
      </c>
      <c r="F55" s="62">
        <f t="shared" si="0"/>
        <v>62802</v>
      </c>
      <c r="G55" s="24"/>
      <c r="H55" s="24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40">
        <v>52335</v>
      </c>
      <c r="AK55" s="40">
        <f t="shared" si="19"/>
        <v>8722.5</v>
      </c>
      <c r="AL55" s="41">
        <f t="shared" si="22"/>
        <v>43612.5</v>
      </c>
      <c r="AM55" s="40"/>
      <c r="AN55" s="33"/>
      <c r="AO55" s="33"/>
      <c r="AP55" s="19" t="s">
        <v>86</v>
      </c>
      <c r="AQ55" s="12"/>
      <c r="AR55" s="12"/>
    </row>
    <row r="56" spans="1:44" ht="30" customHeight="1">
      <c r="A56" s="21">
        <v>50</v>
      </c>
      <c r="B56" s="22" t="s">
        <v>61</v>
      </c>
      <c r="C56" s="60" t="s">
        <v>1</v>
      </c>
      <c r="D56" s="23">
        <v>780</v>
      </c>
      <c r="E56" s="23">
        <v>235</v>
      </c>
      <c r="F56" s="62">
        <f t="shared" si="0"/>
        <v>183300</v>
      </c>
      <c r="G56" s="24"/>
      <c r="H56" s="24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40">
        <v>152100</v>
      </c>
      <c r="AK56" s="40">
        <f t="shared" si="19"/>
        <v>25350</v>
      </c>
      <c r="AL56" s="40">
        <f t="shared" si="22"/>
        <v>126750</v>
      </c>
      <c r="AM56" s="40">
        <v>436800</v>
      </c>
      <c r="AN56" s="33">
        <f t="shared" si="4"/>
        <v>72800</v>
      </c>
      <c r="AO56" s="33">
        <f t="shared" si="9"/>
        <v>364000</v>
      </c>
      <c r="AP56" s="19" t="s">
        <v>86</v>
      </c>
      <c r="AQ56" s="12"/>
      <c r="AR56" s="12"/>
    </row>
    <row r="57" spans="1:44" ht="30" customHeight="1">
      <c r="A57" s="21">
        <v>51</v>
      </c>
      <c r="B57" s="22" t="s">
        <v>62</v>
      </c>
      <c r="C57" s="60" t="s">
        <v>1</v>
      </c>
      <c r="D57" s="23">
        <v>257</v>
      </c>
      <c r="E57" s="23">
        <v>645</v>
      </c>
      <c r="F57" s="62">
        <f t="shared" si="0"/>
        <v>165765</v>
      </c>
      <c r="G57" s="24"/>
      <c r="H57" s="24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40"/>
      <c r="AN57" s="33"/>
      <c r="AO57" s="33"/>
      <c r="AP57" s="19" t="s">
        <v>90</v>
      </c>
      <c r="AQ57" s="12"/>
      <c r="AR57" s="12"/>
    </row>
    <row r="58" spans="1:44" ht="30" customHeight="1">
      <c r="A58" s="21">
        <v>52</v>
      </c>
      <c r="B58" s="22" t="s">
        <v>63</v>
      </c>
      <c r="C58" s="60" t="s">
        <v>1</v>
      </c>
      <c r="D58" s="23">
        <v>298</v>
      </c>
      <c r="E58" s="23">
        <v>110</v>
      </c>
      <c r="F58" s="62">
        <f t="shared" si="0"/>
        <v>32780</v>
      </c>
      <c r="G58" s="24"/>
      <c r="H58" s="24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40"/>
      <c r="AN58" s="33"/>
      <c r="AO58" s="33"/>
      <c r="AP58" s="19" t="s">
        <v>90</v>
      </c>
      <c r="AQ58" s="12"/>
      <c r="AR58" s="12"/>
    </row>
    <row r="59" spans="1:44" ht="30" customHeight="1">
      <c r="A59" s="21">
        <v>53</v>
      </c>
      <c r="B59" s="22" t="s">
        <v>64</v>
      </c>
      <c r="C59" s="60" t="s">
        <v>1</v>
      </c>
      <c r="D59" s="23">
        <v>600</v>
      </c>
      <c r="E59" s="23">
        <v>465</v>
      </c>
      <c r="F59" s="62">
        <f t="shared" si="0"/>
        <v>279000</v>
      </c>
      <c r="G59" s="24"/>
      <c r="H59" s="24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40"/>
      <c r="V59" s="33"/>
      <c r="W59" s="34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40"/>
      <c r="AN59" s="33"/>
      <c r="AO59" s="33"/>
      <c r="AP59" s="19" t="s">
        <v>92</v>
      </c>
      <c r="AQ59" s="12"/>
      <c r="AR59" s="12"/>
    </row>
    <row r="60" spans="1:44" ht="30" customHeight="1">
      <c r="A60" s="21">
        <v>54</v>
      </c>
      <c r="B60" s="22" t="s">
        <v>65</v>
      </c>
      <c r="C60" s="60" t="s">
        <v>1</v>
      </c>
      <c r="D60" s="23">
        <v>2</v>
      </c>
      <c r="E60" s="23">
        <v>1000</v>
      </c>
      <c r="F60" s="62">
        <f t="shared" si="0"/>
        <v>2000</v>
      </c>
      <c r="G60" s="25"/>
      <c r="H60" s="25"/>
      <c r="I60" s="35"/>
      <c r="J60" s="35"/>
      <c r="K60" s="35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40"/>
      <c r="AN60" s="33"/>
      <c r="AO60" s="33"/>
      <c r="AP60" s="19" t="s">
        <v>90</v>
      </c>
      <c r="AQ60" s="12"/>
      <c r="AR60" s="12"/>
    </row>
    <row r="61" spans="1:44" ht="30" customHeight="1">
      <c r="A61" s="21">
        <v>55</v>
      </c>
      <c r="B61" s="22" t="s">
        <v>66</v>
      </c>
      <c r="C61" s="60" t="s">
        <v>75</v>
      </c>
      <c r="D61" s="23">
        <v>5196</v>
      </c>
      <c r="E61" s="23">
        <v>72</v>
      </c>
      <c r="F61" s="62">
        <f t="shared" si="0"/>
        <v>374112</v>
      </c>
      <c r="G61" s="25"/>
      <c r="H61" s="25"/>
      <c r="I61" s="35"/>
      <c r="J61" s="35"/>
      <c r="K61" s="35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40">
        <v>389700</v>
      </c>
      <c r="AK61" s="40">
        <f>AJ61-AL61</f>
        <v>64950</v>
      </c>
      <c r="AL61" s="40">
        <f t="shared" ref="AL61" si="23">AJ61/1.2</f>
        <v>324750</v>
      </c>
      <c r="AM61" s="40"/>
      <c r="AN61" s="33"/>
      <c r="AO61" s="33"/>
      <c r="AP61" s="19" t="s">
        <v>86</v>
      </c>
      <c r="AQ61" s="12"/>
      <c r="AR61" s="12"/>
    </row>
    <row r="62" spans="1:44" ht="30" customHeight="1">
      <c r="A62" s="21">
        <v>56</v>
      </c>
      <c r="B62" s="22" t="s">
        <v>67</v>
      </c>
      <c r="C62" s="60" t="s">
        <v>1</v>
      </c>
      <c r="D62" s="23">
        <v>380</v>
      </c>
      <c r="E62" s="23">
        <v>420</v>
      </c>
      <c r="F62" s="62">
        <f t="shared" si="0"/>
        <v>159600</v>
      </c>
      <c r="G62" s="26"/>
      <c r="H62" s="26"/>
      <c r="I62" s="37"/>
      <c r="J62" s="37"/>
      <c r="K62" s="37"/>
      <c r="L62" s="33"/>
      <c r="M62" s="33"/>
      <c r="N62" s="33"/>
      <c r="O62" s="33"/>
      <c r="P62" s="33"/>
      <c r="Q62" s="33"/>
      <c r="R62" s="33"/>
      <c r="S62" s="33"/>
      <c r="T62" s="33"/>
      <c r="U62" s="40">
        <v>144400</v>
      </c>
      <c r="V62" s="33">
        <f t="shared" si="13"/>
        <v>24066.666666666657</v>
      </c>
      <c r="W62" s="33">
        <f t="shared" si="16"/>
        <v>120333.33333333334</v>
      </c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40"/>
      <c r="AN62" s="33"/>
      <c r="AO62" s="33"/>
      <c r="AP62" s="19" t="s">
        <v>89</v>
      </c>
      <c r="AQ62" s="12"/>
      <c r="AR62" s="12"/>
    </row>
    <row r="63" spans="1:44" ht="30" customHeight="1">
      <c r="A63" s="21">
        <v>57</v>
      </c>
      <c r="B63" s="22" t="s">
        <v>68</v>
      </c>
      <c r="C63" s="60" t="s">
        <v>1</v>
      </c>
      <c r="D63" s="23">
        <v>515</v>
      </c>
      <c r="E63" s="23">
        <v>280</v>
      </c>
      <c r="F63" s="62">
        <f t="shared" si="0"/>
        <v>144200</v>
      </c>
      <c r="G63" s="27"/>
      <c r="H63" s="27"/>
      <c r="I63" s="38"/>
      <c r="J63" s="38"/>
      <c r="K63" s="38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40">
        <v>139050</v>
      </c>
      <c r="AK63" s="40">
        <f>AJ63-AL63</f>
        <v>23175</v>
      </c>
      <c r="AL63" s="40">
        <f t="shared" ref="AL63" si="24">AJ63/1.2</f>
        <v>115875</v>
      </c>
      <c r="AM63" s="40">
        <v>262650</v>
      </c>
      <c r="AN63" s="40">
        <f t="shared" si="4"/>
        <v>43775</v>
      </c>
      <c r="AO63" s="40">
        <f t="shared" si="9"/>
        <v>218875</v>
      </c>
      <c r="AP63" s="19" t="s">
        <v>86</v>
      </c>
      <c r="AQ63" s="12"/>
      <c r="AR63" s="12"/>
    </row>
    <row r="64" spans="1:44" ht="30" customHeight="1">
      <c r="A64" s="21">
        <v>58</v>
      </c>
      <c r="B64" s="22" t="s">
        <v>69</v>
      </c>
      <c r="C64" s="60" t="s">
        <v>1</v>
      </c>
      <c r="D64" s="23">
        <v>3406</v>
      </c>
      <c r="E64" s="23">
        <v>185</v>
      </c>
      <c r="F64" s="62">
        <f t="shared" si="0"/>
        <v>630110</v>
      </c>
      <c r="G64" s="25"/>
      <c r="H64" s="25"/>
      <c r="I64" s="35"/>
      <c r="J64" s="35"/>
      <c r="K64" s="35"/>
      <c r="L64" s="33"/>
      <c r="M64" s="33"/>
      <c r="N64" s="33"/>
      <c r="O64" s="33"/>
      <c r="P64" s="33"/>
      <c r="Q64" s="33"/>
      <c r="R64" s="40">
        <v>493870</v>
      </c>
      <c r="S64" s="40">
        <f t="shared" si="10"/>
        <v>493870</v>
      </c>
      <c r="T64" s="36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40">
        <v>561990</v>
      </c>
      <c r="AK64" s="40">
        <f>AJ64-AL64</f>
        <v>93665</v>
      </c>
      <c r="AL64" s="40">
        <f t="shared" ref="AL64" si="25">AJ64/1.2</f>
        <v>468325</v>
      </c>
      <c r="AM64" s="40">
        <v>681200</v>
      </c>
      <c r="AN64" s="33">
        <f t="shared" si="4"/>
        <v>113533.31000000006</v>
      </c>
      <c r="AO64" s="36">
        <v>567666.68999999994</v>
      </c>
      <c r="AP64" s="19" t="s">
        <v>86</v>
      </c>
      <c r="AQ64" s="12"/>
      <c r="AR64" s="12"/>
    </row>
    <row r="65" spans="1:44" ht="30" customHeight="1">
      <c r="A65" s="21">
        <v>59</v>
      </c>
      <c r="B65" s="22" t="s">
        <v>70</v>
      </c>
      <c r="C65" s="60" t="s">
        <v>1</v>
      </c>
      <c r="D65" s="23">
        <v>357</v>
      </c>
      <c r="E65" s="23">
        <v>30</v>
      </c>
      <c r="F65" s="62">
        <f t="shared" si="0"/>
        <v>10710</v>
      </c>
      <c r="G65" s="25"/>
      <c r="H65" s="25"/>
      <c r="I65" s="35"/>
      <c r="J65" s="35"/>
      <c r="K65" s="35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40">
        <v>12495</v>
      </c>
      <c r="AK65" s="33">
        <f>AJ65-AL65</f>
        <v>2082.5</v>
      </c>
      <c r="AL65" s="36">
        <f t="shared" ref="AL65" si="26">AJ65/1.2</f>
        <v>10412.5</v>
      </c>
      <c r="AM65" s="33"/>
      <c r="AN65" s="33"/>
      <c r="AO65" s="33"/>
      <c r="AP65" s="19" t="s">
        <v>86</v>
      </c>
      <c r="AQ65" s="12"/>
      <c r="AR65" s="12"/>
    </row>
    <row r="66" spans="1:44" ht="30" customHeight="1">
      <c r="A66" s="21">
        <v>60</v>
      </c>
      <c r="B66" s="22" t="s">
        <v>71</v>
      </c>
      <c r="C66" s="60" t="s">
        <v>1</v>
      </c>
      <c r="D66" s="23">
        <v>880</v>
      </c>
      <c r="E66" s="23">
        <v>365</v>
      </c>
      <c r="F66" s="62">
        <f t="shared" si="0"/>
        <v>321200</v>
      </c>
      <c r="G66" s="25"/>
      <c r="H66" s="25"/>
      <c r="I66" s="35"/>
      <c r="J66" s="35"/>
      <c r="K66" s="35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19" t="s">
        <v>88</v>
      </c>
      <c r="AQ66" s="12"/>
      <c r="AR66" s="12"/>
    </row>
    <row r="67" spans="1:44" ht="30" customHeight="1">
      <c r="A67" s="21">
        <v>61</v>
      </c>
      <c r="B67" s="22" t="s">
        <v>72</v>
      </c>
      <c r="C67" s="60" t="s">
        <v>1</v>
      </c>
      <c r="D67" s="23">
        <v>350</v>
      </c>
      <c r="E67" s="23">
        <v>550</v>
      </c>
      <c r="F67" s="62">
        <f t="shared" si="0"/>
        <v>192500</v>
      </c>
      <c r="G67" s="25"/>
      <c r="H67" s="25"/>
      <c r="I67" s="35"/>
      <c r="J67" s="35"/>
      <c r="K67" s="35"/>
      <c r="L67" s="33"/>
      <c r="M67" s="33"/>
      <c r="N67" s="33"/>
      <c r="O67" s="33"/>
      <c r="P67" s="33"/>
      <c r="Q67" s="33"/>
      <c r="R67" s="33"/>
      <c r="S67" s="33"/>
      <c r="T67" s="33"/>
      <c r="U67" s="40">
        <v>175000</v>
      </c>
      <c r="V67" s="33">
        <f t="shared" si="13"/>
        <v>29166.666666666657</v>
      </c>
      <c r="W67" s="33">
        <f t="shared" si="16"/>
        <v>145833.33333333334</v>
      </c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40">
        <v>203000</v>
      </c>
      <c r="AK67" s="33">
        <f>AJ67-AL67</f>
        <v>33833.333333333314</v>
      </c>
      <c r="AL67" s="36">
        <f t="shared" ref="AL67" si="27">AJ67/1.2</f>
        <v>169166.66666666669</v>
      </c>
      <c r="AM67" s="33"/>
      <c r="AN67" s="33"/>
      <c r="AO67" s="33"/>
      <c r="AP67" s="19" t="s">
        <v>89</v>
      </c>
      <c r="AQ67" s="12"/>
      <c r="AR67" s="12"/>
    </row>
    <row r="68" spans="1:44" ht="30" customHeight="1">
      <c r="A68" s="21">
        <v>62</v>
      </c>
      <c r="B68" s="22" t="s">
        <v>73</v>
      </c>
      <c r="C68" s="60" t="s">
        <v>1</v>
      </c>
      <c r="D68" s="23">
        <v>1011</v>
      </c>
      <c r="E68" s="23">
        <v>750</v>
      </c>
      <c r="F68" s="62">
        <f t="shared" si="0"/>
        <v>758250</v>
      </c>
      <c r="G68" s="25"/>
      <c r="H68" s="25"/>
      <c r="I68" s="35"/>
      <c r="J68" s="35"/>
      <c r="K68" s="35"/>
      <c r="L68" s="33"/>
      <c r="M68" s="33"/>
      <c r="N68" s="33"/>
      <c r="O68" s="33"/>
      <c r="P68" s="33"/>
      <c r="Q68" s="33"/>
      <c r="R68" s="40">
        <v>1056495</v>
      </c>
      <c r="S68" s="40">
        <f t="shared" si="10"/>
        <v>1056495</v>
      </c>
      <c r="T68" s="36"/>
      <c r="U68" s="40">
        <v>1213200</v>
      </c>
      <c r="V68" s="40">
        <f t="shared" si="13"/>
        <v>202200</v>
      </c>
      <c r="W68" s="40">
        <f t="shared" si="16"/>
        <v>1011000</v>
      </c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19" t="s">
        <v>89</v>
      </c>
      <c r="AQ68" s="12"/>
      <c r="AR68" s="12"/>
    </row>
    <row r="69" spans="1:44" ht="30" customHeight="1">
      <c r="A69" s="21">
        <v>63</v>
      </c>
      <c r="B69" s="22" t="s">
        <v>74</v>
      </c>
      <c r="C69" s="60" t="s">
        <v>1</v>
      </c>
      <c r="D69" s="23">
        <v>78</v>
      </c>
      <c r="E69" s="23">
        <v>200</v>
      </c>
      <c r="F69" s="62">
        <f t="shared" si="0"/>
        <v>15600</v>
      </c>
      <c r="G69" s="25"/>
      <c r="H69" s="25"/>
      <c r="I69" s="35"/>
      <c r="J69" s="35"/>
      <c r="K69" s="35"/>
      <c r="L69" s="33"/>
      <c r="M69" s="33"/>
      <c r="N69" s="33"/>
      <c r="O69" s="33"/>
      <c r="P69" s="33"/>
      <c r="Q69" s="33"/>
      <c r="R69" s="33"/>
      <c r="S69" s="33"/>
      <c r="T69" s="33"/>
      <c r="U69" s="40">
        <v>46800</v>
      </c>
      <c r="V69" s="33">
        <f t="shared" si="13"/>
        <v>7800</v>
      </c>
      <c r="W69" s="33">
        <f t="shared" si="16"/>
        <v>39000</v>
      </c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19" t="s">
        <v>89</v>
      </c>
      <c r="AQ69" s="12"/>
      <c r="AR69" s="12"/>
    </row>
    <row r="70" spans="1:44" ht="40.5" customHeight="1">
      <c r="A70" s="43"/>
      <c r="B70" s="58" t="s">
        <v>91</v>
      </c>
      <c r="C70" s="58"/>
      <c r="D70" s="59"/>
      <c r="E70" s="59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6"/>
      <c r="AO70" s="6"/>
      <c r="AP70" s="16"/>
      <c r="AQ70" s="12"/>
      <c r="AR70" s="12"/>
    </row>
    <row r="71" spans="1:44" s="8" customFormat="1" ht="99" customHeight="1">
      <c r="A71" s="3"/>
      <c r="B71" s="4"/>
      <c r="C71" s="5"/>
      <c r="D71" s="5"/>
      <c r="E71" s="5"/>
      <c r="F71" s="5"/>
      <c r="G71" s="51"/>
      <c r="H71" s="51"/>
      <c r="I71" s="51"/>
      <c r="J71" s="51"/>
      <c r="K71" s="51"/>
      <c r="L71" s="51"/>
      <c r="M71" s="51"/>
      <c r="N71" s="51"/>
      <c r="O71" s="51"/>
      <c r="P71" s="10"/>
      <c r="Q71" s="10"/>
      <c r="R71" s="10"/>
      <c r="S71" s="10"/>
      <c r="T71" s="10"/>
      <c r="U71" s="51"/>
      <c r="V71" s="51"/>
      <c r="W71" s="51"/>
      <c r="X71" s="51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7"/>
    </row>
    <row r="72" spans="1:44" s="8" customFormat="1" ht="51.75" customHeight="1">
      <c r="C72" s="9"/>
      <c r="D72" s="9"/>
      <c r="E72" s="9"/>
      <c r="F72" s="9"/>
      <c r="G72" s="51"/>
      <c r="H72" s="51"/>
      <c r="I72" s="51"/>
      <c r="J72" s="51"/>
      <c r="K72" s="51"/>
      <c r="L72" s="51"/>
      <c r="M72" s="51"/>
      <c r="N72" s="51"/>
      <c r="O72" s="51"/>
      <c r="P72" s="11"/>
      <c r="Q72" s="11"/>
      <c r="R72" s="11"/>
      <c r="S72" s="11"/>
      <c r="T72" s="11"/>
      <c r="U72" s="51"/>
      <c r="V72" s="51"/>
      <c r="W72" s="51"/>
      <c r="X72" s="51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</row>
    <row r="73" spans="1:44" s="8" customFormat="1" ht="63" customHeight="1">
      <c r="C73" s="9"/>
      <c r="D73" s="9"/>
      <c r="E73" s="9"/>
      <c r="F73" s="9"/>
      <c r="G73" s="51"/>
      <c r="H73" s="51"/>
      <c r="I73" s="51"/>
      <c r="J73" s="51"/>
      <c r="K73" s="51"/>
      <c r="L73" s="51"/>
      <c r="M73" s="51"/>
      <c r="N73" s="51"/>
      <c r="O73" s="51"/>
      <c r="P73" s="11"/>
      <c r="Q73" s="11"/>
      <c r="R73" s="11"/>
      <c r="S73" s="11"/>
      <c r="T73" s="11"/>
      <c r="U73" s="51"/>
      <c r="V73" s="51"/>
      <c r="W73" s="51"/>
      <c r="X73" s="51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</row>
    <row r="74" spans="1:44" s="8" customFormat="1" ht="58.5" customHeight="1">
      <c r="C74" s="9"/>
      <c r="D74" s="9"/>
      <c r="E74" s="9"/>
      <c r="F74" s="9"/>
      <c r="G74" s="51"/>
      <c r="H74" s="51"/>
      <c r="I74" s="51"/>
      <c r="J74" s="51"/>
      <c r="K74" s="51"/>
      <c r="L74" s="51"/>
      <c r="M74" s="51"/>
      <c r="N74" s="51"/>
      <c r="O74" s="51"/>
      <c r="P74" s="11"/>
      <c r="Q74" s="11"/>
      <c r="R74" s="11"/>
      <c r="S74" s="11"/>
      <c r="T74" s="11"/>
      <c r="U74" s="51"/>
      <c r="V74" s="51"/>
      <c r="W74" s="51"/>
      <c r="X74" s="51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</row>
  </sheetData>
  <autoFilter ref="A6:AR70">
    <filterColumn colId="4"/>
    <filterColumn colId="5"/>
  </autoFilter>
  <mergeCells count="62">
    <mergeCell ref="N3:Q3"/>
    <mergeCell ref="O4:O5"/>
    <mergeCell ref="P4:P5"/>
    <mergeCell ref="AG3:AI3"/>
    <mergeCell ref="AJ3:AL3"/>
    <mergeCell ref="S4:S5"/>
    <mergeCell ref="T4:T5"/>
    <mergeCell ref="X3:Z3"/>
    <mergeCell ref="AH4:AH5"/>
    <mergeCell ref="AI4:AI5"/>
    <mergeCell ref="AJ4:AJ5"/>
    <mergeCell ref="AK4:AK5"/>
    <mergeCell ref="B70:AM70"/>
    <mergeCell ref="Q4:Q5"/>
    <mergeCell ref="R4:R5"/>
    <mergeCell ref="U4:U5"/>
    <mergeCell ref="V4:V5"/>
    <mergeCell ref="AM4:AM5"/>
    <mergeCell ref="F3:F4"/>
    <mergeCell ref="AE4:AE5"/>
    <mergeCell ref="AF4:AF5"/>
    <mergeCell ref="AG4:AG5"/>
    <mergeCell ref="AA3:AC3"/>
    <mergeCell ref="AD3:AF3"/>
    <mergeCell ref="C3:C5"/>
    <mergeCell ref="D3:D5"/>
    <mergeCell ref="G4:G5"/>
    <mergeCell ref="H4:H5"/>
    <mergeCell ref="I4:I5"/>
    <mergeCell ref="G3:I3"/>
    <mergeCell ref="G73:O73"/>
    <mergeCell ref="G74:O74"/>
    <mergeCell ref="AM1:AP1"/>
    <mergeCell ref="X4:X5"/>
    <mergeCell ref="Y4:Y5"/>
    <mergeCell ref="Z4:Z5"/>
    <mergeCell ref="A2:AR2"/>
    <mergeCell ref="AI1:AL1"/>
    <mergeCell ref="U71:X71"/>
    <mergeCell ref="U72:X72"/>
    <mergeCell ref="U73:X73"/>
    <mergeCell ref="U74:X74"/>
    <mergeCell ref="AL4:AL5"/>
    <mergeCell ref="W4:W5"/>
    <mergeCell ref="A3:A5"/>
    <mergeCell ref="B3:B5"/>
    <mergeCell ref="U3:W3"/>
    <mergeCell ref="J3:L3"/>
    <mergeCell ref="AP3:AP4"/>
    <mergeCell ref="G71:O71"/>
    <mergeCell ref="G72:O72"/>
    <mergeCell ref="J4:J5"/>
    <mergeCell ref="K4:K5"/>
    <mergeCell ref="L4:L5"/>
    <mergeCell ref="R3:T3"/>
    <mergeCell ref="AN4:AN5"/>
    <mergeCell ref="AO4:AO5"/>
    <mergeCell ref="AM3:AO3"/>
    <mergeCell ref="AA4:AA5"/>
    <mergeCell ref="AB4:AB5"/>
    <mergeCell ref="AC4:AC5"/>
    <mergeCell ref="AD4:AD5"/>
  </mergeCells>
  <printOptions horizontalCentered="1"/>
  <pageMargins left="0" right="0" top="0" bottom="0" header="0" footer="0"/>
  <pageSetup paperSize="9" scale="50" orientation="landscape" r:id="rId1"/>
  <rowBreaks count="1" manualBreakCount="1"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2017-04-12T23:44:28Z</dcterms:modified>
</cp:coreProperties>
</file>